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arquivos.caixa\br\DF5688FS201\CECOT\RE\Atividades 2023\Pregões 23\PERE 0513 23 Dani 61290 Vig Oeste e Sul MG\3 Edital\3 Publicado\"/>
    </mc:Choice>
  </mc:AlternateContent>
  <xr:revisionPtr revIDLastSave="0" documentId="8_{4957F462-824A-4BC2-A943-B438E3CDC315}" xr6:coauthVersionLast="47" xr6:coauthVersionMax="47" xr10:uidLastSave="{00000000-0000-0000-0000-000000000000}"/>
  <bookViews>
    <workbookView xWindow="-120" yWindow="-120" windowWidth="24240" windowHeight="13140" tabRatio="615" xr2:uid="{A5BE742E-FD4A-4F19-8A91-CCC4BF92F906}"/>
  </bookViews>
  <sheets>
    <sheet name="INSERÇÃO-DE-DADOS" sheetId="38" r:id="rId1"/>
    <sheet name="ENCARGOS" sheetId="41" r:id="rId2"/>
    <sheet name="INSUMOS DIVERSOS" sheetId="10" r:id="rId3"/>
    <sheet name="RESUMO_COMPOSICAO_MG" sheetId="4" r:id="rId4"/>
    <sheet name="RESUMO_PREÇOS" sheetId="74" r:id="rId5"/>
    <sheet name="CUSTO PREPOSTO" sheetId="25" state="hidden" r:id="rId6"/>
    <sheet name="CUSTOS INDIRETOS" sheetId="23" state="hidden" r:id="rId7"/>
  </sheets>
  <externalReferences>
    <externalReference r:id="rId8"/>
    <externalReference r:id="rId9"/>
    <externalReference r:id="rId10"/>
  </externalReferences>
  <definedNames>
    <definedName name="ACORDO_COLETIVO">'INSERÇÃO-DE-DADOS'!$O$14</definedName>
    <definedName name="AL_1_A_SAL_BASE_12X36_DIU">'[1]POSTO 12x36 HORAS - DIURNO'!$F$24</definedName>
    <definedName name="AL_1_A_SAL_BASE_12X36_NOT">'[1]POSTO 12x36 HORAS - NOTURNO'!$F$22</definedName>
    <definedName name="AL_1_B_ADIC_PERIC_12X36_NOT">'[1]POSTO 12x36 HORAS - NOTURNO'!$F$23</definedName>
    <definedName name="AL_2_2_FGTS_12X36_DIU">'[1]POSTO 12x36 HORAS - DIURNO'!$F$45</definedName>
    <definedName name="AL_2_2_FGTS_12X36_NOT">'[1]POSTO 12x36 HORAS - NOTURNO'!$F$45</definedName>
    <definedName name="AL_2_2_FGTS_44H">'[1]POSTO 44 HORAS'!$F$46</definedName>
    <definedName name="AL_6_A_CUSTOS_INDIRETOS_12X36_DIU">'[1]POSTO 12x36 HORAS - DIURNO'!$F$87</definedName>
    <definedName name="AL_6_A_CUSTOS_INDIRETOS_12X36_NOT">'[1]POSTO 12x36 HORAS - NOTURNO'!$F$87</definedName>
    <definedName name="AL_6_A_CUSTOS_INDIRETOS_44H">'[1]POSTO 44 HORAS'!$F$90</definedName>
    <definedName name="AL_6_B_LUCRO_12X36_DIU">'[1]POSTO 12x36 HORAS - DIURNO'!$F$88</definedName>
    <definedName name="AL_6_B_LUCRO_12X36_NOT">'[1]POSTO 12x36 HORAS - NOTURNO'!$F$88</definedName>
    <definedName name="AL_6_B_LUCRO_44H">'[1]POSTO 44 HORAS'!$F$91</definedName>
    <definedName name="AL_6_C_TRIBUTOS_12X36_DIU">'[1]POSTO 12x36 HORAS - DIURNO'!$F$89</definedName>
    <definedName name="AL_6_C_TRIBUTOS_12X36_NOT">'[1]POSTO 12x36 HORAS - NOTURNO'!$F$89</definedName>
    <definedName name="AL_6_C_TRIBUTOS_44H">'[1]POSTO 44 HORAS'!$F$92</definedName>
    <definedName name="ALIMENTACAO_POR_DIA" localSheetId="4">'[2]INSERÇÃO-DE-DADOS'!$G$68</definedName>
    <definedName name="ALIMENTACAO_POR_DIA">'INSERÇÃO-DE-DADOS'!$Q$90</definedName>
    <definedName name="_xlnm.Print_Area" localSheetId="1">ENCARGOS!$B$1:$G$59</definedName>
    <definedName name="_xlnm.Print_Area" localSheetId="0">'INSERÇÃO-DE-DADOS'!$B$1:$Q$168</definedName>
    <definedName name="_xlnm.Print_Area" localSheetId="2">'INSUMOS DIVERSOS'!$A$1:$T$54</definedName>
    <definedName name="_xlnm.Print_Area" localSheetId="3">RESUMO_COMPOSICAO_MG!$B$1:$H$534</definedName>
    <definedName name="_xlnm.Print_Area" localSheetId="4">RESUMO_PREÇOS!$B$1:$F$46</definedName>
    <definedName name="Assiduidade__qdo_das_férias">'[2]INSERÇÃO-DE-DADOS'!$C$70</definedName>
    <definedName name="Assiduidade_Férias">'[2]INSERÇÃO-DE-DADOS'!$G$70</definedName>
    <definedName name="Auxílio_Refeição_Alimentação" localSheetId="4">'[2]INSERÇÃO-DE-DADOS'!$C$68</definedName>
    <definedName name="Auxílio_Refeição_Alimentação">'INSERÇÃO-DE-DADOS'!$C$90</definedName>
    <definedName name="COPARTICIPAÇÃO_VA" localSheetId="4">'[2]INSERÇÃO-DE-DADOS'!$G$81</definedName>
    <definedName name="Coparticipação_VR">'INSERÇÃO-DE-DADOS'!$Q$91</definedName>
    <definedName name="COPARTICIPACAO_VT" localSheetId="4">'[2]INSERÇÃO-DE-DADOS'!$G$77</definedName>
    <definedName name="COPARTICIPACAO_VT">'INSERÇÃO-DE-DADOS'!$O$47</definedName>
    <definedName name="custo_desl_IVI">'INSUMOS DIVERSOS'!$F$55</definedName>
    <definedName name="custos_indiretos_IVI">'INSERÇÃO-DE-DADOS'!$P$152</definedName>
    <definedName name="DATA_APRESENTACAO_PROPOSTA">'INSERÇÃO-DE-DADOS'!$O$11</definedName>
    <definedName name="DATA_DO_ORCAMENTO_ESTIMATIVO" localSheetId="1">ENCARGOS!$G$2</definedName>
    <definedName name="DATA_DO_ORCAMENTO_ESTIMATIVO">'INSERÇÃO-DE-DADOS'!$Q$2</definedName>
    <definedName name="DATA_LICITACAO">'INSERÇÃO-DE-DADOS'!$O$8</definedName>
    <definedName name="Diária_VA">'INSERÇÃO-DE-DADOS'!$Q$90</definedName>
    <definedName name="Diária_VT">'INSERÇÃO-DE-DADOS'!$Q$89</definedName>
    <definedName name="Dias_da_semana">'INSERÇÃO-DE-DADOS'!$O$40</definedName>
    <definedName name="Dias_do_mÊs">'INSERÇÃO-DE-DADOS'!$O$51</definedName>
    <definedName name="DIAS_TRABALHADOS_12_36" localSheetId="4">'[2]INSERÇÃO-DE-DADOS'!$G$78</definedName>
    <definedName name="DIAS_TRABALHADOS_12_36">'INSERÇÃO-DE-DADOS'!$O$48</definedName>
    <definedName name="DIAS_TRABALHADOS_44H" localSheetId="4">'[2]INSERÇÃO-DE-DADOS'!$G$80</definedName>
    <definedName name="DIAS_TRABALHADOS_44H">'INSERÇÃO-DE-DADOS'!$O$50</definedName>
    <definedName name="divisor_192">'INSERÇÃO-DE-DADOS'!$O$35</definedName>
    <definedName name="Divisor_215">'INSERÇÃO-DE-DADOS'!$O$34</definedName>
    <definedName name="Divisor_720">'INSERÇÃO-DE-DADOS'!$O$33</definedName>
    <definedName name="Divisor_Horas_12x36">'INSERÇÃO-DE-DADOS'!$O$32</definedName>
    <definedName name="Divisor_horas_padrao" localSheetId="4">'[2]INSERÇÃO-DE-DADOS'!$G$60</definedName>
    <definedName name="Divisor_horas_padrao">'INSERÇÃO-DE-DADOS'!$O$31</definedName>
    <definedName name="DU_SEG_A_SAB">'INSERÇÃO-DE-DADOS'!$O$55</definedName>
    <definedName name="EMPREG_POR_POSTO_12X36_DIU">'[1]POSTO 12x36 HORAS - DIURNO'!$F$21</definedName>
    <definedName name="EMPREG_POR_POSTO_12X36_NOT">'[1]POSTO 12x36 HORAS - NOTURNO'!$F$19</definedName>
    <definedName name="EMPREG_POR_POSTO_44H">'[1]POSTO 44 HORAS'!$F$21</definedName>
    <definedName name="EQUIPAMENTOS">'INSERÇÃO-DE-DADOS'!$I$133</definedName>
    <definedName name="ESTADO_ATENDIDO">'INSERÇÃO-DE-DADOS'!$O$13</definedName>
    <definedName name="Hora_Extra__Posto_B">'[2]INSERÇÃO-DE-DADOS'!$D$55</definedName>
    <definedName name="HORARIO_LICITACAO">'INSERÇÃO-DE-DADOS'!$Q$8</definedName>
    <definedName name="Horas_jornada">'INSERÇÃO-DE-DADOS'!$E$70:$E$84</definedName>
    <definedName name="Insumos" localSheetId="4">'[2]INSERÇÃO-DE-DADOS'!$G$101</definedName>
    <definedName name="Jornada">'INSERÇÃO-DE-DADOS'!$E$69</definedName>
    <definedName name="LOCAL_DE_EXECUCAO">'INSERÇÃO-DE-DADOS'!$O$12</definedName>
    <definedName name="Media_domingos_periodo">'INSERÇÃO-DE-DADOS'!$O$53</definedName>
    <definedName name="MOD_1_REMUNERACAO_12X36_DIU">'[1]POSTO 12x36 HORAS - DIURNO'!$F$29</definedName>
    <definedName name="MOD_1_REMUNERACAO_12X36_NOT">'[1]POSTO 12x36 HORAS - NOTURNO'!$F$29</definedName>
    <definedName name="MOD_1_REMUNERACAO_44H">'[1]POSTO 44 HORAS'!$F$29</definedName>
    <definedName name="MOD_2_ENCARGOS_BENEFICIOS_12X36_DIU">'[1]POSTO 12x36 HORAS - DIURNO'!$F$35+'[1]POSTO 12x36 HORAS - DIURNO'!$F$46+'[1]POSTO 12x36 HORAS - DIURNO'!$F$54</definedName>
    <definedName name="MOD_2_ENCARGOS_BENEFICIOS_12X36_NOT">'[1]POSTO 12x36 HORAS - NOTURNO'!$F$35+'[1]POSTO 12x36 HORAS - NOTURNO'!$F$46+'[1]POSTO 12x36 HORAS - NOTURNO'!$F$54</definedName>
    <definedName name="MOD_2_ENCARGOS_BENEFICIOS_44H">'[1]POSTO 44 HORAS'!$F$36+'[1]POSTO 44 HORAS'!$F$47+'[1]POSTO 44 HORAS'!$F$55</definedName>
    <definedName name="MOD_3_PROVISAO_RESCISAO_12X36_DIU">'[1]POSTO 12x36 HORAS - DIURNO'!$F$60</definedName>
    <definedName name="MOD_3_PROVISAO_RESCISAO_12X36_NOT">'[1]POSTO 12x36 HORAS - NOTURNO'!$F$60</definedName>
    <definedName name="MOD_3_PROVISAO_RESCISAO_44H">'[1]POSTO 44 HORAS'!$F$62</definedName>
    <definedName name="MOD_4_CUSTO_REPOSICAO_12X36_DIU">'[1]POSTO 12x36 HORAS - DIURNO'!$F$71+'[1]POSTO 12x36 HORAS - DIURNO'!$F$75</definedName>
    <definedName name="MOD_4_CUSTO_REPOSICAO_12X36_NOT">'[1]POSTO 12x36 HORAS - NOTURNO'!$F$71+'[1]POSTO 12x36 HORAS - NOTURNO'!$F$75</definedName>
    <definedName name="MOD_4_CUSTO_REPOSICAO_44H">'[1]POSTO 44 HORAS'!$F$73+'[1]POSTO 44 HORAS'!$F$78</definedName>
    <definedName name="MOD_5_INSUMOS_12X36_DIU">'[1]POSTO 12x36 HORAS - DIURNO'!$F$83</definedName>
    <definedName name="MOD_5_INSUMOS_12X36_NOT">'[1]POSTO 12x36 HORAS - NOTURNO'!$F$83</definedName>
    <definedName name="MOD_5_INSUMOS_44H">'[1]POSTO 44 HORAS'!$F$86</definedName>
    <definedName name="MOD_6_CUSTOS_IND_LUCRO_TRIB_12X36_DIU">'[1]POSTO 12x36 HORAS - DIURNO'!$F$93</definedName>
    <definedName name="MOD_6_CUSTOS_IND_LUCRO_TRIB_12X36_NOT">'[1]POSTO 12x36 HORAS - NOTURNO'!$F$93</definedName>
    <definedName name="MOD_6_CUSTOS_IND_LUCRO_TRIB_44H">'[1]POSTO 44 HORAS'!$F$96</definedName>
    <definedName name="MODALIDADE_DE_LICITACAO">'INSERÇÃO-DE-DADOS'!$O$7</definedName>
    <definedName name="N_prof_posto">'INSERÇÃO-DE-DADOS'!$D$103:$D$118</definedName>
    <definedName name="NUMERO_MESES_EXEC_CONTRATUAL">'INSERÇÃO-DE-DADOS'!$O$18</definedName>
    <definedName name="NUMERO_PREGAO">'INSERÇÃO-DE-DADOS'!$Q$7</definedName>
    <definedName name="NUMERO_PROCESSO">'INSERÇÃO-DE-DADOS'!$O$6</definedName>
    <definedName name="Outros_Benefícios_1__Especificar">'[2]INSERÇÃO-DE-DADOS'!$C$71</definedName>
    <definedName name="OUTROS_BENEFICIOS_3">'[2]INSERÇÃO-DE-DADOS'!$G$73</definedName>
    <definedName name="Outros_Benefícios_3__Especificar">'[2]INSERÇÃO-DE-DADOS'!$C$73</definedName>
    <definedName name="OUTROS_INSUMOS">'INSERÇÃO-DE-DADOS'!$I$135</definedName>
    <definedName name="OUTROS_INSUMOS_DESCRICAO">'INSERÇÃO-DE-DADOS'!$C$136</definedName>
    <definedName name="OUTROS_REMUNERACAO_1">'[2]INSERÇÃO-DE-DADOS'!$D$52</definedName>
    <definedName name="OUTROS_REMUNERACAO_2">'[2]INSERÇÃO-DE-DADOS'!$D$54</definedName>
    <definedName name="PERC_ADIC_NOT">'[2]INSERÇÃO-DE-DADOS'!$D$53</definedName>
    <definedName name="Perc_Adic_Noturno">'INSERÇÃO-DE-DADOS'!$O$42</definedName>
    <definedName name="PERC_ADIC_PERIC">'[2]INSERÇÃO-DE-DADOS'!$D$51</definedName>
    <definedName name="perc_adic_periculosidade">'INSERÇÃO-DE-DADOS'!$O$41</definedName>
    <definedName name="Perc_Adic_produtividade">'INSERÇÃO-DE-DADOS'!$O$43</definedName>
    <definedName name="PERC_COFINS" localSheetId="4">'[2]INSERÇÃO-DE-DADOS'!$G$108</definedName>
    <definedName name="PERC_COFINS">'INSERÇÃO-DE-DADOS'!$P$155</definedName>
    <definedName name="PERC_CUSTOS_INDIRETOS" localSheetId="4">'[2]INSERÇÃO-DE-DADOS'!$G$105</definedName>
    <definedName name="PERC_CUSTOS_INDIRETOS">'INSERÇÃO-DE-DADOS'!$P$151</definedName>
    <definedName name="PERC_DE_ENCARGOS_SOCIAIS" localSheetId="1">ENCARGOS!$G$21</definedName>
    <definedName name="PERC_ENCARGOS_TOTAL" localSheetId="1">ENCARGOS!$F$59</definedName>
    <definedName name="Perc_HE_DOM_FER">'INSERÇÃO-DE-DADOS'!$O$45</definedName>
    <definedName name="PERC_HORA_EXTRA">'INSERÇÃO-DE-DADOS'!$O$44</definedName>
    <definedName name="PERC_ISS" localSheetId="4">'[2]INSERÇÃO-DE-DADOS'!$G$109</definedName>
    <definedName name="PERC_ISS">'INSERÇÃO-DE-DADOS'!$P$156</definedName>
    <definedName name="PERC_LUCRO" localSheetId="4">'[2]INSERÇÃO-DE-DADOS'!$G$106</definedName>
    <definedName name="PERC_LUCRO">'INSERÇÃO-DE-DADOS'!$P$153</definedName>
    <definedName name="PERC_PIS" localSheetId="4">'[2]INSERÇÃO-DE-DADOS'!$G$107</definedName>
    <definedName name="PERC_PIS">'INSERÇÃO-DE-DADOS'!$P$154</definedName>
    <definedName name="PERC_PROVISAO_RESCISAO_CISET" localSheetId="1">ENCARGOS!$G$39</definedName>
    <definedName name="PERC_PROVISAO_RESCISAO_CJF" localSheetId="1">ENCARGOS!$F$39</definedName>
    <definedName name="PERC_TRIBUTOS">'[1]POSTO 12x36 HORAS - NOTURNO'!$E$89</definedName>
    <definedName name="periculosidade_sobre_adic">'INSERÇÃO-DE-DADOS'!$O$39</definedName>
    <definedName name="Posto__A1">'[3]INSERÇÃO-DE-DADOS'!$C$28</definedName>
    <definedName name="Posto_ASPP_tipo__A">'[3]INSERÇÃO-DE-DADOS'!$C$42</definedName>
    <definedName name="Posto_ASPP_tipo__B">'[3]INSERÇÃO-DE-DADOS'!$C$43</definedName>
    <definedName name="Posto_ASPP_tipo__C">'[3]INSERÇÃO-DE-DADOS'!$C$44</definedName>
    <definedName name="Posto_ASPP_tipo__D">'[3]INSERÇÃO-DE-DADOS'!$C$45</definedName>
    <definedName name="Qde_horas_noturna">'INSERÇÃO-DE-DADOS'!$O$38</definedName>
    <definedName name="QDE_MINUTOS_HORA_NORMAL">'INSERÇÃO-DE-DADOS'!$O$36</definedName>
    <definedName name="QTDE_DE_POSTOS_12X36_DIU">'INSERÇÃO-DE-DADOS'!$H$70</definedName>
    <definedName name="QTDE_DE_POSTOS_12X36_NOT">'INSERÇÃO-DE-DADOS'!$H$71</definedName>
    <definedName name="RAMO" localSheetId="1">ENCARGOS!$B$1</definedName>
    <definedName name="RAMO">'INSERÇÃO-DE-DADOS'!$B$1</definedName>
    <definedName name="RS_SEGURO_VIDA" localSheetId="4">'[2]INSERÇÃO-DE-DADOS'!$G$69</definedName>
    <definedName name="RS_SEGURO_VIDA">'INSERÇÃO-DE-DADOS'!$Q$92</definedName>
    <definedName name="Salário_Base">'INSERÇÃO-DE-DADOS'!$F$69:$F$84</definedName>
    <definedName name="SALARIO_BASE_ASPP">'[2]INSERÇÃO-DE-DADOS'!$F$50</definedName>
    <definedName name="SALARIO_BASE_VIGILANTE">'[2]INSERÇÃO-DE-DADOS'!$D$50</definedName>
    <definedName name="SEGURO_VIDA_COLETIVO" localSheetId="4">'[2]INSERÇÃO-DE-DADOS'!$C$69</definedName>
    <definedName name="SEGURO_VIDA_COLETIVO">'INSERÇÃO-DE-DADOS'!$C$92</definedName>
    <definedName name="SUBMOD_2_1_DEC_TERC_ADIC_FERIAS_12X36_DIU">'[1]POSTO 12x36 HORAS - DIURNO'!$F$35</definedName>
    <definedName name="SUBMOD_2_1_DEC_TERC_ADIC_FERIAS_12X36_NOT">'[1]POSTO 12x36 HORAS - NOTURNO'!$F$35</definedName>
    <definedName name="SUBMOD_2_1_DEC_TERC_ADIC_FERIAS_44H">'[1]POSTO 44 HORAS'!$F$36</definedName>
    <definedName name="SUBMOD_2_2_GPS_FGTS_12X36_DIU">'[1]POSTO 12x36 HORAS - DIURNO'!$F$46</definedName>
    <definedName name="SUBMOD_2_2_GPS_FGTS_12X36_NOT">'[1]POSTO 12x36 HORAS - NOTURNO'!$F$46</definedName>
    <definedName name="SUBMOD_2_2_GPS_FGTS_44H">'[1]POSTO 44 HORAS'!$F$47</definedName>
    <definedName name="SUBMOD_2_3_BENEFICIOS_12X36_DIU">'[1]POSTO 12x36 HORAS - DIURNO'!$F$54</definedName>
    <definedName name="SUBMOD_2_3_BENEFICIOS_12X36_NOT">'[1]POSTO 12x36 HORAS - NOTURNO'!$F$54</definedName>
    <definedName name="SUBMOD_2_3_BENEFICIOS_44H">'[1]POSTO 44 HORAS'!$F$55</definedName>
    <definedName name="SUBMOD_4_1_SUBSTITUTO_12X36_DIU">'[1]POSTO 12x36 HORAS - DIURNO'!$F$71</definedName>
    <definedName name="SUBMOD_4_1_SUBSTITUTO_12X36_NOT">'[1]POSTO 12x36 HORAS - NOTURNO'!$F$71</definedName>
    <definedName name="SUBMOD_4_1_SUBSTITUTO_44H">'[1]POSTO 44 HORAS'!$F$73</definedName>
    <definedName name="TEMPO_DE_VIGÊNCIA_CONTRATO">'INSERÇÃO-DE-DADOS'!$O$18</definedName>
    <definedName name="TEMPO_INTERVALO_REFEICAO" localSheetId="4">'[2]INSERÇÃO-DE-DADOS'!$G$93</definedName>
    <definedName name="TEMPO_INTERVALO_REFEICAO">'INSERÇÃO-DE-DADOS'!$O$46</definedName>
    <definedName name="_xlnm.Print_Titles" localSheetId="1">ENCARGOS!$1:$3</definedName>
    <definedName name="_xlnm.Print_Titles" localSheetId="0">'INSERÇÃO-DE-DADOS'!$1:$3</definedName>
    <definedName name="_xlnm.Print_Titles" localSheetId="3">RESUMO_COMPOSICAO_MG!$1:$2</definedName>
    <definedName name="Transporte">'INSERÇÃO-DE-DADOS'!$C$89</definedName>
    <definedName name="TRANSPORTE_POR_DIA" localSheetId="4">'[2]INSERÇÃO-DE-DADOS'!$G$67</definedName>
    <definedName name="TRANSPORTE_POR_DIA">'INSERÇÃO-DE-DADOS'!$Q$89</definedName>
    <definedName name="UG" localSheetId="1">ENCARGOS!$B$2</definedName>
    <definedName name="UG">'INSERÇÃO-DE-DADOS'!$B$2</definedName>
    <definedName name="Unidade_da_Federação">'INSERÇÃO-DE-DADOS'!$C$13</definedName>
    <definedName name="UNIFORMES">'INSERÇÃO-DE-DADOS'!$I$132</definedName>
    <definedName name="VALOR_HORA_NORMAL" localSheetId="4">'[2]INSERÇÃO-DE-DADOS'!$G$62</definedName>
    <definedName name="VALOR_HORA_NOTURNA" localSheetId="4">'[2]INSERÇÃO-DE-DADOS'!$G$63</definedName>
    <definedName name="VALOR_HORA_NOTURNA">'INSERÇÃO-DE-DADOS'!$O$37</definedName>
    <definedName name="Valor_Salário_Base">'INSERÇÃO-DE-DADOS'!$F$70</definedName>
    <definedName name="VALOR_TOTAL_EMPREGADO_12x36_DIU">'[1]POSTO 12x36 HORAS - DIURNO'!$F$102</definedName>
    <definedName name="VALOR_TOTAL_EMPREGADO_12x36_NOT">'[1]POSTO 12x36 HORAS - NOTURNO'!$F$102</definedName>
    <definedName name="VALOR_TOTAL_EMPREGADO_44H">'[1]POSTO 44 HORAS'!$F$106</definedName>
    <definedName name="VALOR_TOTAL_POSTO_12x36_DIU">'[1]POSTO 12x36 HORAS - DIURNO'!$F$103</definedName>
    <definedName name="VALOR_TOTAL_POSTO_12x36_NOT">'[1]POSTO 12x36 HORAS - NOTURNO'!$F$103</definedName>
    <definedName name="VALOR_TOTAL_POSTO_44H">'[1]POSTO 44 HORAS'!$F$107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10" l="1"/>
  <c r="O46" i="38"/>
  <c r="O51" i="38" l="1"/>
  <c r="N147" i="38" l="1"/>
  <c r="F26" i="10" l="1"/>
  <c r="G119" i="38"/>
  <c r="F85" i="38" l="1"/>
  <c r="G110" i="38"/>
  <c r="G117" i="38"/>
  <c r="G116" i="38"/>
  <c r="G115" i="38"/>
  <c r="G109" i="38"/>
  <c r="G114" i="38"/>
  <c r="G111" i="38"/>
  <c r="G112" i="38"/>
  <c r="G113" i="38"/>
  <c r="O18" i="38"/>
  <c r="N143" i="38"/>
  <c r="P105" i="38"/>
  <c r="Q105" i="38"/>
  <c r="P106" i="38"/>
  <c r="Q106" i="38"/>
  <c r="P107" i="38"/>
  <c r="Q107" i="38"/>
  <c r="P108" i="38"/>
  <c r="Q108" i="38"/>
  <c r="P109" i="38"/>
  <c r="Q109" i="38"/>
  <c r="P110" i="38"/>
  <c r="Q110" i="38"/>
  <c r="P111" i="38"/>
  <c r="Q111" i="38"/>
  <c r="P112" i="38"/>
  <c r="Q112" i="38"/>
  <c r="P113" i="38"/>
  <c r="Q113" i="38"/>
  <c r="P114" i="38"/>
  <c r="Q114" i="38"/>
  <c r="P115" i="38"/>
  <c r="Q115" i="38"/>
  <c r="P116" i="38"/>
  <c r="Q116" i="38"/>
  <c r="P117" i="38"/>
  <c r="Q117" i="38"/>
  <c r="P118" i="38"/>
  <c r="Q118" i="38"/>
  <c r="P119" i="38"/>
  <c r="Q119" i="38"/>
  <c r="Q104" i="38"/>
  <c r="P104" i="38"/>
  <c r="O105" i="38"/>
  <c r="O106" i="38"/>
  <c r="O107" i="38"/>
  <c r="O108" i="38"/>
  <c r="O109" i="38"/>
  <c r="O110" i="38"/>
  <c r="O111" i="38"/>
  <c r="O112" i="38"/>
  <c r="O113" i="38"/>
  <c r="O114" i="38"/>
  <c r="O115" i="38"/>
  <c r="O116" i="38"/>
  <c r="O117" i="38"/>
  <c r="O118" i="38"/>
  <c r="O119" i="38"/>
  <c r="O104" i="38"/>
  <c r="G494" i="4"/>
  <c r="F119" i="38" l="1"/>
  <c r="E11" i="10"/>
  <c r="F11" i="10" s="1"/>
  <c r="E5" i="10"/>
  <c r="E9" i="10"/>
  <c r="E4" i="10"/>
  <c r="E6" i="10"/>
  <c r="E10" i="10"/>
  <c r="E7" i="10"/>
  <c r="E12" i="10"/>
  <c r="E15" i="10"/>
  <c r="E8" i="10"/>
  <c r="E13" i="10"/>
  <c r="E17" i="10"/>
  <c r="E16" i="10"/>
  <c r="F16" i="10" s="1"/>
  <c r="B4" i="38"/>
  <c r="C49" i="38"/>
  <c r="O57" i="38"/>
  <c r="L57" i="38"/>
  <c r="B41" i="74"/>
  <c r="B36" i="74"/>
  <c r="B22" i="74"/>
  <c r="B1" i="74"/>
  <c r="B3" i="74"/>
  <c r="N108" i="38" l="1"/>
  <c r="F80" i="38" l="1"/>
  <c r="G80" i="38" l="1"/>
  <c r="F82" i="38"/>
  <c r="F78" i="38"/>
  <c r="F83" i="38"/>
  <c r="F79" i="38"/>
  <c r="F81" i="38"/>
  <c r="F84" i="38"/>
  <c r="G81" i="38" l="1"/>
  <c r="G82" i="38"/>
  <c r="G84" i="38"/>
  <c r="G79" i="38"/>
  <c r="G78" i="38"/>
  <c r="G83" i="38"/>
  <c r="C39" i="74"/>
  <c r="Q103" i="38"/>
  <c r="F37" i="74"/>
  <c r="O50" i="38" l="1"/>
  <c r="C517" i="4"/>
  <c r="G108" i="38" l="1"/>
  <c r="G107" i="38"/>
  <c r="G118" i="38"/>
  <c r="G105" i="38"/>
  <c r="G106" i="38"/>
  <c r="G104" i="38"/>
  <c r="F35" i="41"/>
  <c r="F36" i="41" s="1"/>
  <c r="G32" i="41"/>
  <c r="G33" i="41" s="1"/>
  <c r="G34" i="41" s="1"/>
  <c r="F32" i="41"/>
  <c r="F33" i="41" s="1"/>
  <c r="F34" i="41" s="1"/>
  <c r="B105" i="38"/>
  <c r="B106" i="38" s="1"/>
  <c r="B107" i="38" s="1"/>
  <c r="B108" i="38" s="1"/>
  <c r="B109" i="38" s="1"/>
  <c r="B110" i="38" s="1"/>
  <c r="B111" i="38" s="1"/>
  <c r="B112" i="38" s="1"/>
  <c r="B113" i="38" s="1"/>
  <c r="B114" i="38" s="1"/>
  <c r="B115" i="38" s="1"/>
  <c r="B116" i="38" s="1"/>
  <c r="B117" i="38" s="1"/>
  <c r="B118" i="38" s="1"/>
  <c r="B119" i="38" s="1"/>
  <c r="H78" i="38"/>
  <c r="M78" i="38" s="1"/>
  <c r="H79" i="38"/>
  <c r="M79" i="38" s="1"/>
  <c r="H80" i="38"/>
  <c r="M80" i="38" s="1"/>
  <c r="H81" i="38"/>
  <c r="M81" i="38" s="1"/>
  <c r="H82" i="38"/>
  <c r="M82" i="38" s="1"/>
  <c r="H83" i="38"/>
  <c r="M83" i="38" s="1"/>
  <c r="H84" i="38"/>
  <c r="M84" i="38" s="1"/>
  <c r="N145" i="38"/>
  <c r="J83" i="38" l="1"/>
  <c r="J82" i="38"/>
  <c r="J81" i="38"/>
  <c r="J80" i="38"/>
  <c r="I80" i="38"/>
  <c r="C37" i="41"/>
  <c r="G35" i="41"/>
  <c r="F37" i="41"/>
  <c r="G37" i="41" l="1"/>
  <c r="G36" i="41"/>
  <c r="F70" i="38"/>
  <c r="C164" i="4"/>
  <c r="G174" i="4"/>
  <c r="C182" i="4" s="1"/>
  <c r="G175" i="4"/>
  <c r="C183" i="4" s="1"/>
  <c r="G176" i="4"/>
  <c r="C185" i="4" s="1"/>
  <c r="G177" i="4"/>
  <c r="C186" i="4" s="1"/>
  <c r="G178" i="4"/>
  <c r="C187" i="4" s="1"/>
  <c r="H70" i="38" l="1"/>
  <c r="G180" i="4"/>
  <c r="F75" i="38"/>
  <c r="C109" i="38"/>
  <c r="I109" i="38" s="1"/>
  <c r="D109" i="38"/>
  <c r="E109" i="38"/>
  <c r="G137" i="38" s="1"/>
  <c r="F109" i="38" l="1"/>
  <c r="J109" i="38"/>
  <c r="G75" i="38"/>
  <c r="H75" i="38"/>
  <c r="L109" i="38"/>
  <c r="K109" i="38"/>
  <c r="F137" i="38"/>
  <c r="C137" i="38"/>
  <c r="H109" i="38"/>
  <c r="M109" i="38"/>
  <c r="M75" i="38" l="1"/>
  <c r="F42" i="10"/>
  <c r="E118" i="38"/>
  <c r="E104" i="38" l="1"/>
  <c r="G132" i="38" s="1"/>
  <c r="E105" i="38"/>
  <c r="G133" i="38" s="1"/>
  <c r="E106" i="38"/>
  <c r="G134" i="38" s="1"/>
  <c r="E107" i="38"/>
  <c r="G135" i="38" s="1"/>
  <c r="E108" i="38"/>
  <c r="G136" i="38" s="1"/>
  <c r="E110" i="38"/>
  <c r="G138" i="38" s="1"/>
  <c r="E111" i="38"/>
  <c r="G139" i="38" s="1"/>
  <c r="E112" i="38"/>
  <c r="G140" i="38" s="1"/>
  <c r="E113" i="38"/>
  <c r="G141" i="38" s="1"/>
  <c r="E114" i="38"/>
  <c r="G142" i="38" s="1"/>
  <c r="E115" i="38"/>
  <c r="G143" i="38" s="1"/>
  <c r="E116" i="38"/>
  <c r="G144" i="38" s="1"/>
  <c r="E117" i="38"/>
  <c r="G145" i="38" s="1"/>
  <c r="G146" i="38"/>
  <c r="C123" i="38" l="1"/>
  <c r="D104" i="38" l="1"/>
  <c r="D105" i="38"/>
  <c r="D106" i="38"/>
  <c r="D107" i="38"/>
  <c r="D108" i="38"/>
  <c r="F4" i="74"/>
  <c r="F23" i="74"/>
  <c r="F134" i="38" l="1"/>
  <c r="F135" i="38"/>
  <c r="F133" i="38"/>
  <c r="F136" i="38"/>
  <c r="F132" i="38"/>
  <c r="J105" i="38"/>
  <c r="H105" i="38"/>
  <c r="J108" i="38"/>
  <c r="H108" i="38"/>
  <c r="J107" i="38"/>
  <c r="H107" i="38"/>
  <c r="J106" i="38"/>
  <c r="H106" i="38"/>
  <c r="A46" i="10" l="1"/>
  <c r="F42" i="74"/>
  <c r="E103" i="38"/>
  <c r="G131" i="38" s="1"/>
  <c r="D103" i="38"/>
  <c r="F131" i="38" s="1"/>
  <c r="H85" i="38"/>
  <c r="E119" i="38"/>
  <c r="G147" i="38" s="1"/>
  <c r="D119" i="38"/>
  <c r="C119" i="38"/>
  <c r="I119" i="38" s="1"/>
  <c r="G498" i="4"/>
  <c r="C507" i="4" s="1"/>
  <c r="G497" i="4"/>
  <c r="C506" i="4" s="1"/>
  <c r="G496" i="4"/>
  <c r="G495" i="4"/>
  <c r="C503" i="4" s="1"/>
  <c r="C502" i="4"/>
  <c r="C484" i="4"/>
  <c r="C534" i="4"/>
  <c r="C147" i="38" l="1"/>
  <c r="F147" i="38"/>
  <c r="B33" i="74"/>
  <c r="K119" i="38"/>
  <c r="J119" i="38"/>
  <c r="H119" i="38"/>
  <c r="M119" i="38"/>
  <c r="L119" i="38"/>
  <c r="B484" i="4"/>
  <c r="G500" i="4"/>
  <c r="C505" i="4"/>
  <c r="G85" i="38"/>
  <c r="M85" i="38" s="1"/>
  <c r="B3" i="4"/>
  <c r="B133" i="38"/>
  <c r="B134" i="38" s="1"/>
  <c r="B135" i="38" s="1"/>
  <c r="B136" i="38" s="1"/>
  <c r="B137" i="38" s="1"/>
  <c r="B138" i="38" s="1"/>
  <c r="B139" i="38" s="1"/>
  <c r="B140" i="38" s="1"/>
  <c r="B141" i="38" s="1"/>
  <c r="B142" i="38" s="1"/>
  <c r="B143" i="38" s="1"/>
  <c r="B144" i="38" s="1"/>
  <c r="B145" i="38" s="1"/>
  <c r="B146" i="38" s="1"/>
  <c r="B147" i="38" s="1"/>
  <c r="F15" i="41"/>
  <c r="G15" i="41" s="1"/>
  <c r="B323" i="4" l="1"/>
  <c r="B163" i="4"/>
  <c r="C486" i="4"/>
  <c r="B99" i="4"/>
  <c r="B227" i="4"/>
  <c r="B387" i="4"/>
  <c r="B483" i="4"/>
  <c r="B131" i="4"/>
  <c r="B259" i="4"/>
  <c r="B419" i="4"/>
  <c r="B35" i="4"/>
  <c r="B291" i="4"/>
  <c r="B355" i="4"/>
  <c r="B451" i="4"/>
  <c r="B67" i="4"/>
  <c r="B195" i="4"/>
  <c r="N129" i="38"/>
  <c r="N140" i="38" s="1"/>
  <c r="M129" i="38"/>
  <c r="L129" i="38"/>
  <c r="B124" i="38"/>
  <c r="B125" i="38" s="1"/>
  <c r="B126" i="38" s="1"/>
  <c r="B127" i="38" s="1"/>
  <c r="B128" i="38" s="1"/>
  <c r="B129" i="38" s="1"/>
  <c r="C124" i="38"/>
  <c r="F44" i="10"/>
  <c r="F43" i="10"/>
  <c r="F41" i="10"/>
  <c r="F39" i="10"/>
  <c r="F38" i="10"/>
  <c r="F37" i="10"/>
  <c r="F36" i="10"/>
  <c r="F35" i="10"/>
  <c r="F25" i="10"/>
  <c r="F24" i="10"/>
  <c r="F23" i="10"/>
  <c r="A28" i="10"/>
  <c r="G466" i="4"/>
  <c r="C475" i="4" s="1"/>
  <c r="G465" i="4"/>
  <c r="C474" i="4" s="1"/>
  <c r="G464" i="4"/>
  <c r="C473" i="4" s="1"/>
  <c r="G463" i="4"/>
  <c r="G462" i="4"/>
  <c r="G434" i="4"/>
  <c r="C443" i="4" s="1"/>
  <c r="G433" i="4"/>
  <c r="C442" i="4" s="1"/>
  <c r="G432" i="4"/>
  <c r="C441" i="4" s="1"/>
  <c r="G431" i="4"/>
  <c r="C439" i="4" s="1"/>
  <c r="G430" i="4"/>
  <c r="C438" i="4" s="1"/>
  <c r="G402" i="4"/>
  <c r="C411" i="4" s="1"/>
  <c r="G401" i="4"/>
  <c r="C410" i="4" s="1"/>
  <c r="G400" i="4"/>
  <c r="C409" i="4" s="1"/>
  <c r="G399" i="4"/>
  <c r="C407" i="4" s="1"/>
  <c r="G398" i="4"/>
  <c r="C406" i="4" s="1"/>
  <c r="G370" i="4"/>
  <c r="C379" i="4" s="1"/>
  <c r="G369" i="4"/>
  <c r="C378" i="4" s="1"/>
  <c r="G368" i="4"/>
  <c r="C377" i="4" s="1"/>
  <c r="G367" i="4"/>
  <c r="C375" i="4" s="1"/>
  <c r="G366" i="4"/>
  <c r="C374" i="4" s="1"/>
  <c r="G338" i="4"/>
  <c r="C347" i="4" s="1"/>
  <c r="G337" i="4"/>
  <c r="C346" i="4" s="1"/>
  <c r="G336" i="4"/>
  <c r="C345" i="4" s="1"/>
  <c r="G335" i="4"/>
  <c r="C343" i="4" s="1"/>
  <c r="G334" i="4"/>
  <c r="C342" i="4" s="1"/>
  <c r="G306" i="4"/>
  <c r="C315" i="4" s="1"/>
  <c r="G305" i="4"/>
  <c r="C314" i="4" s="1"/>
  <c r="G304" i="4"/>
  <c r="C313" i="4" s="1"/>
  <c r="G303" i="4"/>
  <c r="C311" i="4" s="1"/>
  <c r="G302" i="4"/>
  <c r="C310" i="4" s="1"/>
  <c r="G274" i="4"/>
  <c r="C283" i="4" s="1"/>
  <c r="G273" i="4"/>
  <c r="C282" i="4" s="1"/>
  <c r="G272" i="4"/>
  <c r="C281" i="4" s="1"/>
  <c r="G271" i="4"/>
  <c r="C279" i="4" s="1"/>
  <c r="G270" i="4"/>
  <c r="C278" i="4" s="1"/>
  <c r="G242" i="4"/>
  <c r="C251" i="4" s="1"/>
  <c r="G241" i="4"/>
  <c r="C250" i="4" s="1"/>
  <c r="G240" i="4"/>
  <c r="C249" i="4" s="1"/>
  <c r="G239" i="4"/>
  <c r="C247" i="4" s="1"/>
  <c r="G238" i="4"/>
  <c r="C246" i="4" s="1"/>
  <c r="G210" i="4"/>
  <c r="C219" i="4" s="1"/>
  <c r="G209" i="4"/>
  <c r="C218" i="4" s="1"/>
  <c r="G208" i="4"/>
  <c r="C217" i="4" s="1"/>
  <c r="G207" i="4"/>
  <c r="C215" i="4" s="1"/>
  <c r="G206" i="4"/>
  <c r="C214" i="4" s="1"/>
  <c r="G146" i="4"/>
  <c r="C155" i="4" s="1"/>
  <c r="G145" i="4"/>
  <c r="C154" i="4" s="1"/>
  <c r="G144" i="4"/>
  <c r="C153" i="4" s="1"/>
  <c r="G143" i="4"/>
  <c r="C151" i="4" s="1"/>
  <c r="G142" i="4"/>
  <c r="C150" i="4" s="1"/>
  <c r="G114" i="4"/>
  <c r="C123" i="4" s="1"/>
  <c r="G113" i="4"/>
  <c r="C122" i="4" s="1"/>
  <c r="G112" i="4"/>
  <c r="C121" i="4" s="1"/>
  <c r="G111" i="4"/>
  <c r="C119" i="4" s="1"/>
  <c r="G110" i="4"/>
  <c r="C118" i="4" s="1"/>
  <c r="G82" i="4"/>
  <c r="C91" i="4" s="1"/>
  <c r="G81" i="4"/>
  <c r="C90" i="4" s="1"/>
  <c r="G80" i="4"/>
  <c r="C89" i="4" s="1"/>
  <c r="G79" i="4"/>
  <c r="C87" i="4" s="1"/>
  <c r="G78" i="4"/>
  <c r="C86" i="4" s="1"/>
  <c r="G50" i="4"/>
  <c r="C59" i="4" s="1"/>
  <c r="G49" i="4"/>
  <c r="C58" i="4" s="1"/>
  <c r="G48" i="4"/>
  <c r="C57" i="4" s="1"/>
  <c r="G47" i="4"/>
  <c r="C55" i="4" s="1"/>
  <c r="G46" i="4"/>
  <c r="C54" i="4" s="1"/>
  <c r="G18" i="4"/>
  <c r="C27" i="4" s="1"/>
  <c r="G17" i="4"/>
  <c r="C26" i="4" s="1"/>
  <c r="G16" i="4"/>
  <c r="C25" i="4" s="1"/>
  <c r="G15" i="4"/>
  <c r="C23" i="4" s="1"/>
  <c r="G14" i="4"/>
  <c r="C22" i="4" s="1"/>
  <c r="K105" i="38"/>
  <c r="D110" i="38"/>
  <c r="D111" i="38"/>
  <c r="D112" i="38"/>
  <c r="D113" i="38"/>
  <c r="D114" i="38"/>
  <c r="D115" i="38"/>
  <c r="D116" i="38"/>
  <c r="D117" i="38"/>
  <c r="D118" i="38"/>
  <c r="F17" i="10"/>
  <c r="F15" i="10"/>
  <c r="F13" i="10"/>
  <c r="F12" i="10"/>
  <c r="F10" i="10"/>
  <c r="F9" i="10"/>
  <c r="F5" i="10"/>
  <c r="F6" i="10"/>
  <c r="F7" i="10"/>
  <c r="F8" i="10"/>
  <c r="F4" i="10"/>
  <c r="F40" i="10"/>
  <c r="A36" i="10"/>
  <c r="A37" i="10" s="1"/>
  <c r="A38" i="10" s="1"/>
  <c r="A39" i="10" s="1"/>
  <c r="A40" i="10" s="1"/>
  <c r="A41" i="10" s="1"/>
  <c r="A42" i="10" s="1"/>
  <c r="A43" i="10" s="1"/>
  <c r="A44" i="10" s="1"/>
  <c r="E2" i="10"/>
  <c r="A5" i="10"/>
  <c r="A15" i="10" s="1"/>
  <c r="F19" i="10" l="1"/>
  <c r="F30" i="10"/>
  <c r="P127" i="38" s="1"/>
  <c r="J145" i="38" s="1"/>
  <c r="F31" i="10"/>
  <c r="P128" i="38" s="1"/>
  <c r="F28" i="10"/>
  <c r="F29" i="10"/>
  <c r="F47" i="10"/>
  <c r="Q127" i="38" s="1"/>
  <c r="F45" i="10"/>
  <c r="Q125" i="38" s="1"/>
  <c r="F144" i="38"/>
  <c r="F140" i="38"/>
  <c r="F141" i="38"/>
  <c r="F143" i="38"/>
  <c r="F139" i="38"/>
  <c r="F142" i="38"/>
  <c r="F138" i="38"/>
  <c r="C51" i="4"/>
  <c r="C179" i="4"/>
  <c r="F146" i="38"/>
  <c r="F145" i="38"/>
  <c r="H118" i="38"/>
  <c r="J118" i="38"/>
  <c r="H114" i="38"/>
  <c r="J114" i="38"/>
  <c r="H112" i="38"/>
  <c r="J112" i="38"/>
  <c r="J111" i="38"/>
  <c r="H111" i="38"/>
  <c r="H117" i="38"/>
  <c r="J117" i="38"/>
  <c r="L116" i="38"/>
  <c r="J116" i="38"/>
  <c r="H116" i="38"/>
  <c r="M110" i="38"/>
  <c r="J110" i="38"/>
  <c r="H110" i="38"/>
  <c r="M115" i="38"/>
  <c r="J115" i="38"/>
  <c r="H115" i="38"/>
  <c r="M113" i="38"/>
  <c r="J113" i="38"/>
  <c r="H113" i="38"/>
  <c r="C499" i="4"/>
  <c r="J104" i="38"/>
  <c r="K104" i="38"/>
  <c r="L111" i="38"/>
  <c r="L107" i="38"/>
  <c r="L106" i="38"/>
  <c r="C147" i="4"/>
  <c r="L117" i="38"/>
  <c r="M105" i="38"/>
  <c r="K116" i="38"/>
  <c r="K106" i="38"/>
  <c r="L115" i="38"/>
  <c r="L113" i="38"/>
  <c r="K115" i="38"/>
  <c r="K113" i="38"/>
  <c r="L110" i="38"/>
  <c r="M106" i="38"/>
  <c r="M116" i="38"/>
  <c r="M104" i="38"/>
  <c r="L104" i="38"/>
  <c r="H104" i="38"/>
  <c r="L105" i="38"/>
  <c r="K110" i="38"/>
  <c r="C403" i="4"/>
  <c r="C435" i="4"/>
  <c r="C275" i="4"/>
  <c r="C467" i="4"/>
  <c r="C339" i="4"/>
  <c r="C371" i="4"/>
  <c r="C211" i="4"/>
  <c r="C83" i="4"/>
  <c r="C243" i="4"/>
  <c r="C115" i="4"/>
  <c r="K118" i="38"/>
  <c r="K114" i="38"/>
  <c r="K112" i="38"/>
  <c r="K108" i="38"/>
  <c r="M107" i="38"/>
  <c r="M111" i="38"/>
  <c r="M117" i="38"/>
  <c r="K117" i="38"/>
  <c r="K111" i="38"/>
  <c r="K107" i="38"/>
  <c r="L118" i="38"/>
  <c r="L114" i="38"/>
  <c r="L112" i="38"/>
  <c r="L108" i="38"/>
  <c r="M108" i="38"/>
  <c r="M112" i="38"/>
  <c r="M114" i="38"/>
  <c r="M118" i="38"/>
  <c r="C307" i="4"/>
  <c r="F18" i="10"/>
  <c r="C19" i="4"/>
  <c r="F46" i="10"/>
  <c r="Q126" i="38" s="1"/>
  <c r="L139" i="38" l="1"/>
  <c r="L141" i="38"/>
  <c r="L137" i="38"/>
  <c r="L147" i="38"/>
  <c r="L138" i="38"/>
  <c r="L140" i="38"/>
  <c r="L145" i="38"/>
  <c r="L142" i="38"/>
  <c r="J146" i="38"/>
  <c r="J143" i="38"/>
  <c r="J144" i="38"/>
  <c r="L146" i="38"/>
  <c r="J142" i="38"/>
  <c r="L133" i="38"/>
  <c r="L134" i="38"/>
  <c r="L132" i="38"/>
  <c r="L135" i="38"/>
  <c r="L136" i="38"/>
  <c r="O124" i="38"/>
  <c r="O123" i="38"/>
  <c r="N109" i="38" s="1"/>
  <c r="F48" i="10"/>
  <c r="Q128" i="38" s="1"/>
  <c r="H134" i="38" l="1"/>
  <c r="H132" i="38"/>
  <c r="H147" i="38"/>
  <c r="H145" i="38"/>
  <c r="H146" i="38"/>
  <c r="L143" i="38"/>
  <c r="L144" i="38"/>
  <c r="F71" i="38"/>
  <c r="F72" i="38"/>
  <c r="F73" i="38"/>
  <c r="F74" i="38"/>
  <c r="F76" i="38"/>
  <c r="F77" i="38"/>
  <c r="H72" i="38" l="1"/>
  <c r="H71" i="38"/>
  <c r="G66" i="38"/>
  <c r="H76" i="38"/>
  <c r="H73" i="38"/>
  <c r="H77" i="38"/>
  <c r="H74" i="38"/>
  <c r="H103" i="38" l="1"/>
  <c r="C471" i="4"/>
  <c r="C470" i="4"/>
  <c r="C452" i="4"/>
  <c r="C420" i="4"/>
  <c r="C388" i="4"/>
  <c r="C356" i="4"/>
  <c r="C324" i="4"/>
  <c r="C292" i="4"/>
  <c r="C260" i="4"/>
  <c r="C228" i="4"/>
  <c r="C196" i="4"/>
  <c r="C132" i="4"/>
  <c r="C114" i="38"/>
  <c r="I114" i="38" s="1"/>
  <c r="C115" i="38"/>
  <c r="I115" i="38" s="1"/>
  <c r="C116" i="38"/>
  <c r="I116" i="38" s="1"/>
  <c r="C117" i="38"/>
  <c r="I117" i="38" s="1"/>
  <c r="C118" i="38"/>
  <c r="I118" i="38" s="1"/>
  <c r="C105" i="38"/>
  <c r="I105" i="38" s="1"/>
  <c r="C106" i="38"/>
  <c r="I106" i="38" s="1"/>
  <c r="C107" i="38"/>
  <c r="I107" i="38" s="1"/>
  <c r="C108" i="38"/>
  <c r="I108" i="38" s="1"/>
  <c r="C110" i="38"/>
  <c r="I110" i="38" s="1"/>
  <c r="C111" i="38"/>
  <c r="I111" i="38" s="1"/>
  <c r="C112" i="38"/>
  <c r="I112" i="38" s="1"/>
  <c r="C113" i="38"/>
  <c r="I113" i="38" s="1"/>
  <c r="C104" i="38"/>
  <c r="C532" i="4"/>
  <c r="C533" i="4"/>
  <c r="C520" i="4"/>
  <c r="C521" i="4"/>
  <c r="C522" i="4"/>
  <c r="C523" i="4"/>
  <c r="C525" i="4"/>
  <c r="C526" i="4"/>
  <c r="C527" i="4"/>
  <c r="C528" i="4"/>
  <c r="C524" i="4"/>
  <c r="C529" i="4"/>
  <c r="C530" i="4"/>
  <c r="C531" i="4"/>
  <c r="C519" i="4"/>
  <c r="O12" i="38"/>
  <c r="I104" i="38" l="1"/>
  <c r="D499" i="4"/>
  <c r="D494" i="4"/>
  <c r="D489" i="4"/>
  <c r="D493" i="4"/>
  <c r="D495" i="4"/>
  <c r="D490" i="4"/>
  <c r="D496" i="4"/>
  <c r="D491" i="4"/>
  <c r="D497" i="4"/>
  <c r="D492" i="4"/>
  <c r="D498" i="4"/>
  <c r="B38" i="74"/>
  <c r="B164" i="4"/>
  <c r="C490" i="4"/>
  <c r="C170" i="4"/>
  <c r="H137" i="38"/>
  <c r="B9" i="74"/>
  <c r="B32" i="74"/>
  <c r="B36" i="4"/>
  <c r="B228" i="4"/>
  <c r="B420" i="4"/>
  <c r="B25" i="74"/>
  <c r="B5" i="74"/>
  <c r="B24" i="74"/>
  <c r="C135" i="38"/>
  <c r="H135" i="38" s="1"/>
  <c r="C139" i="38"/>
  <c r="H139" i="38" s="1"/>
  <c r="C133" i="38"/>
  <c r="C458" i="4"/>
  <c r="C330" i="4"/>
  <c r="C362" i="4"/>
  <c r="C298" i="4"/>
  <c r="C394" i="4"/>
  <c r="C266" i="4"/>
  <c r="C138" i="4"/>
  <c r="C42" i="4"/>
  <c r="C202" i="4"/>
  <c r="C426" i="4"/>
  <c r="C106" i="4"/>
  <c r="C74" i="4"/>
  <c r="C234" i="4"/>
  <c r="C145" i="38"/>
  <c r="C138" i="38"/>
  <c r="H138" i="38" s="1"/>
  <c r="C134" i="38"/>
  <c r="C144" i="38"/>
  <c r="H144" i="38" s="1"/>
  <c r="C141" i="38"/>
  <c r="H141" i="38" s="1"/>
  <c r="C143" i="38"/>
  <c r="H143" i="38" s="1"/>
  <c r="C132" i="38"/>
  <c r="C140" i="38"/>
  <c r="H140" i="38" s="1"/>
  <c r="C136" i="38"/>
  <c r="H136" i="38" s="1"/>
  <c r="C146" i="38"/>
  <c r="C142" i="38"/>
  <c r="H142" i="38" s="1"/>
  <c r="G212" i="4"/>
  <c r="G404" i="4"/>
  <c r="B132" i="4"/>
  <c r="G468" i="4"/>
  <c r="B388" i="4"/>
  <c r="B30" i="74"/>
  <c r="B10" i="74"/>
  <c r="B196" i="4"/>
  <c r="B11" i="74"/>
  <c r="B68" i="4"/>
  <c r="B7" i="74"/>
  <c r="B29" i="74"/>
  <c r="B356" i="4"/>
  <c r="B292" i="4"/>
  <c r="B6" i="74"/>
  <c r="G148" i="4"/>
  <c r="B27" i="74"/>
  <c r="B260" i="4"/>
  <c r="B26" i="74"/>
  <c r="G276" i="4"/>
  <c r="B28" i="74"/>
  <c r="B324" i="4"/>
  <c r="B100" i="4"/>
  <c r="B8" i="74"/>
  <c r="B31" i="74"/>
  <c r="B452" i="4"/>
  <c r="G244" i="4"/>
  <c r="G308" i="4"/>
  <c r="G436" i="4"/>
  <c r="G372" i="4"/>
  <c r="G340" i="4"/>
  <c r="G116" i="4"/>
  <c r="G84" i="4"/>
  <c r="G52" i="4"/>
  <c r="O55" i="38"/>
  <c r="O48" i="38"/>
  <c r="I103" i="38"/>
  <c r="P103" i="38"/>
  <c r="O103" i="38"/>
  <c r="F103" i="38"/>
  <c r="G103" i="38"/>
  <c r="J103" i="38"/>
  <c r="K103" i="38"/>
  <c r="L103" i="38"/>
  <c r="M103" i="38"/>
  <c r="N103" i="38"/>
  <c r="G72" i="38"/>
  <c r="M72" i="38" s="1"/>
  <c r="D371" i="4" l="1"/>
  <c r="D367" i="4"/>
  <c r="D363" i="4"/>
  <c r="D370" i="4"/>
  <c r="D366" i="4"/>
  <c r="D362" i="4"/>
  <c r="D369" i="4"/>
  <c r="D365" i="4"/>
  <c r="D361" i="4"/>
  <c r="D364" i="4"/>
  <c r="D403" i="4"/>
  <c r="D399" i="4"/>
  <c r="D395" i="4"/>
  <c r="D402" i="4"/>
  <c r="D398" i="4"/>
  <c r="D394" i="4"/>
  <c r="D401" i="4"/>
  <c r="D397" i="4"/>
  <c r="D393" i="4"/>
  <c r="D396" i="4"/>
  <c r="C230" i="4"/>
  <c r="D243" i="4"/>
  <c r="D239" i="4"/>
  <c r="D235" i="4"/>
  <c r="D242" i="4"/>
  <c r="D238" i="4"/>
  <c r="D234" i="4"/>
  <c r="D241" i="4"/>
  <c r="D237" i="4"/>
  <c r="D233" i="4"/>
  <c r="D236" i="4"/>
  <c r="D115" i="4"/>
  <c r="D111" i="4"/>
  <c r="D107" i="4"/>
  <c r="D114" i="4"/>
  <c r="D110" i="4"/>
  <c r="D106" i="4"/>
  <c r="D113" i="4"/>
  <c r="D109" i="4"/>
  <c r="D105" i="4"/>
  <c r="D108" i="4"/>
  <c r="D211" i="4"/>
  <c r="D207" i="4"/>
  <c r="D203" i="4"/>
  <c r="D210" i="4"/>
  <c r="D206" i="4"/>
  <c r="D202" i="4"/>
  <c r="D209" i="4"/>
  <c r="D205" i="4"/>
  <c r="D201" i="4"/>
  <c r="D204" i="4"/>
  <c r="C38" i="4"/>
  <c r="D51" i="4"/>
  <c r="D47" i="4"/>
  <c r="D43" i="4"/>
  <c r="D50" i="4"/>
  <c r="D46" i="4"/>
  <c r="D42" i="4"/>
  <c r="D49" i="4"/>
  <c r="D45" i="4"/>
  <c r="D41" i="4"/>
  <c r="D48" i="4"/>
  <c r="D44" i="4"/>
  <c r="D179" i="4"/>
  <c r="D175" i="4"/>
  <c r="D171" i="4"/>
  <c r="D178" i="4"/>
  <c r="D174" i="4"/>
  <c r="D170" i="4"/>
  <c r="D177" i="4"/>
  <c r="D173" i="4"/>
  <c r="D169" i="4"/>
  <c r="D172" i="4"/>
  <c r="D467" i="4"/>
  <c r="D463" i="4"/>
  <c r="D459" i="4"/>
  <c r="D466" i="4"/>
  <c r="D462" i="4"/>
  <c r="D458" i="4"/>
  <c r="D465" i="4"/>
  <c r="D461" i="4"/>
  <c r="D457" i="4"/>
  <c r="D460" i="4"/>
  <c r="D339" i="4"/>
  <c r="D335" i="4"/>
  <c r="D331" i="4"/>
  <c r="D338" i="4"/>
  <c r="D334" i="4"/>
  <c r="D330" i="4"/>
  <c r="D337" i="4"/>
  <c r="D333" i="4"/>
  <c r="D329" i="4"/>
  <c r="D332" i="4"/>
  <c r="D275" i="4"/>
  <c r="D271" i="4"/>
  <c r="D267" i="4"/>
  <c r="D274" i="4"/>
  <c r="D270" i="4"/>
  <c r="D266" i="4"/>
  <c r="D273" i="4"/>
  <c r="D269" i="4"/>
  <c r="D265" i="4"/>
  <c r="D268" i="4"/>
  <c r="D307" i="4"/>
  <c r="D303" i="4"/>
  <c r="D299" i="4"/>
  <c r="D306" i="4"/>
  <c r="D302" i="4"/>
  <c r="D298" i="4"/>
  <c r="D305" i="4"/>
  <c r="D301" i="4"/>
  <c r="D297" i="4"/>
  <c r="D300" i="4"/>
  <c r="D147" i="4"/>
  <c r="D143" i="4"/>
  <c r="D139" i="4"/>
  <c r="D146" i="4"/>
  <c r="D142" i="4"/>
  <c r="D138" i="4"/>
  <c r="D145" i="4"/>
  <c r="D141" i="4"/>
  <c r="D137" i="4"/>
  <c r="D144" i="4"/>
  <c r="D140" i="4"/>
  <c r="D83" i="4"/>
  <c r="D79" i="4"/>
  <c r="D75" i="4"/>
  <c r="D82" i="4"/>
  <c r="D78" i="4"/>
  <c r="D74" i="4"/>
  <c r="D81" i="4"/>
  <c r="D77" i="4"/>
  <c r="D73" i="4"/>
  <c r="D76" i="4"/>
  <c r="D435" i="4"/>
  <c r="D431" i="4"/>
  <c r="D427" i="4"/>
  <c r="D434" i="4"/>
  <c r="D430" i="4"/>
  <c r="D426" i="4"/>
  <c r="D433" i="4"/>
  <c r="D429" i="4"/>
  <c r="D425" i="4"/>
  <c r="D428" i="4"/>
  <c r="C166" i="4"/>
  <c r="I82" i="38"/>
  <c r="J79" i="38"/>
  <c r="I85" i="38"/>
  <c r="J78" i="38"/>
  <c r="J85" i="38"/>
  <c r="I81" i="38"/>
  <c r="I78" i="38"/>
  <c r="I83" i="38"/>
  <c r="I79" i="38"/>
  <c r="C496" i="4"/>
  <c r="C176" i="4"/>
  <c r="C498" i="4"/>
  <c r="C178" i="4"/>
  <c r="C495" i="4"/>
  <c r="C175" i="4"/>
  <c r="C489" i="4"/>
  <c r="C169" i="4"/>
  <c r="C491" i="4"/>
  <c r="C171" i="4"/>
  <c r="C494" i="4"/>
  <c r="C174" i="4"/>
  <c r="C492" i="4"/>
  <c r="C172" i="4"/>
  <c r="C488" i="4"/>
  <c r="C168" i="4"/>
  <c r="C493" i="4"/>
  <c r="C173" i="4"/>
  <c r="C497" i="4"/>
  <c r="C177" i="4"/>
  <c r="D488" i="4"/>
  <c r="F114" i="38"/>
  <c r="N114" i="38" s="1"/>
  <c r="F113" i="38"/>
  <c r="F111" i="38"/>
  <c r="N111" i="38" s="1"/>
  <c r="F117" i="38"/>
  <c r="N117" i="38" s="1"/>
  <c r="F110" i="38"/>
  <c r="N110" i="38" s="1"/>
  <c r="F112" i="38"/>
  <c r="N112" i="38" s="1"/>
  <c r="F116" i="38"/>
  <c r="N116" i="38" s="1"/>
  <c r="F115" i="38"/>
  <c r="N115" i="38" s="1"/>
  <c r="F104" i="38"/>
  <c r="N104" i="38" s="1"/>
  <c r="F105" i="38"/>
  <c r="D40" i="4" s="1"/>
  <c r="F106" i="38"/>
  <c r="N106" i="38" s="1"/>
  <c r="F107" i="38"/>
  <c r="N107" i="38" s="1"/>
  <c r="F108" i="38"/>
  <c r="D136" i="4" s="1"/>
  <c r="F118" i="38"/>
  <c r="N118" i="38" s="1"/>
  <c r="N144" i="38"/>
  <c r="H133" i="38"/>
  <c r="C395" i="4"/>
  <c r="C427" i="4"/>
  <c r="C459" i="4"/>
  <c r="C331" i="4"/>
  <c r="C363" i="4"/>
  <c r="C203" i="4"/>
  <c r="C75" i="4"/>
  <c r="C235" i="4"/>
  <c r="C107" i="4"/>
  <c r="C299" i="4"/>
  <c r="C267" i="4"/>
  <c r="C139" i="4"/>
  <c r="C43" i="4"/>
  <c r="C102" i="4"/>
  <c r="C294" i="4"/>
  <c r="C399" i="4"/>
  <c r="C431" i="4"/>
  <c r="C463" i="4"/>
  <c r="C335" i="4"/>
  <c r="C207" i="4"/>
  <c r="C79" i="4"/>
  <c r="C239" i="4"/>
  <c r="C111" i="4"/>
  <c r="C271" i="4"/>
  <c r="C367" i="4"/>
  <c r="C303" i="4"/>
  <c r="C143" i="4"/>
  <c r="C47" i="4"/>
  <c r="C393" i="4"/>
  <c r="C425" i="4"/>
  <c r="C457" i="4"/>
  <c r="C329" i="4"/>
  <c r="C297" i="4"/>
  <c r="C201" i="4"/>
  <c r="C73" i="4"/>
  <c r="C361" i="4"/>
  <c r="C233" i="4"/>
  <c r="C105" i="4"/>
  <c r="C137" i="4"/>
  <c r="C41" i="4"/>
  <c r="C265" i="4"/>
  <c r="C198" i="4"/>
  <c r="C390" i="4"/>
  <c r="C464" i="4"/>
  <c r="C336" i="4"/>
  <c r="C368" i="4"/>
  <c r="C304" i="4"/>
  <c r="C400" i="4"/>
  <c r="C432" i="4"/>
  <c r="C144" i="4"/>
  <c r="C48" i="4"/>
  <c r="C272" i="4"/>
  <c r="C80" i="4"/>
  <c r="C240" i="4"/>
  <c r="C208" i="4"/>
  <c r="C112" i="4"/>
  <c r="C460" i="4"/>
  <c r="C332" i="4"/>
  <c r="C364" i="4"/>
  <c r="C300" i="4"/>
  <c r="C396" i="4"/>
  <c r="C268" i="4"/>
  <c r="C140" i="4"/>
  <c r="C44" i="4"/>
  <c r="C428" i="4"/>
  <c r="C76" i="4"/>
  <c r="C236" i="4"/>
  <c r="C204" i="4"/>
  <c r="C108" i="4"/>
  <c r="C466" i="4"/>
  <c r="C338" i="4"/>
  <c r="C370" i="4"/>
  <c r="C306" i="4"/>
  <c r="C402" i="4"/>
  <c r="C274" i="4"/>
  <c r="C146" i="4"/>
  <c r="C50" i="4"/>
  <c r="C210" i="4"/>
  <c r="C114" i="4"/>
  <c r="C82" i="4"/>
  <c r="C434" i="4"/>
  <c r="C242" i="4"/>
  <c r="C454" i="4"/>
  <c r="C358" i="4"/>
  <c r="C462" i="4"/>
  <c r="C334" i="4"/>
  <c r="C366" i="4"/>
  <c r="C302" i="4"/>
  <c r="C398" i="4"/>
  <c r="C142" i="4"/>
  <c r="C430" i="4"/>
  <c r="C270" i="4"/>
  <c r="C46" i="4"/>
  <c r="C206" i="4"/>
  <c r="C110" i="4"/>
  <c r="C78" i="4"/>
  <c r="C238" i="4"/>
  <c r="C456" i="4"/>
  <c r="C328" i="4"/>
  <c r="C360" i="4"/>
  <c r="C296" i="4"/>
  <c r="C392" i="4"/>
  <c r="C424" i="4"/>
  <c r="C264" i="4"/>
  <c r="C136" i="4"/>
  <c r="C40" i="4"/>
  <c r="C72" i="4"/>
  <c r="C232" i="4"/>
  <c r="C200" i="4"/>
  <c r="C104" i="4"/>
  <c r="C422" i="4"/>
  <c r="C262" i="4"/>
  <c r="C134" i="4"/>
  <c r="C397" i="4"/>
  <c r="C429" i="4"/>
  <c r="C461" i="4"/>
  <c r="C333" i="4"/>
  <c r="C301" i="4"/>
  <c r="C205" i="4"/>
  <c r="C77" i="4"/>
  <c r="C237" i="4"/>
  <c r="C109" i="4"/>
  <c r="C141" i="4"/>
  <c r="C45" i="4"/>
  <c r="C269" i="4"/>
  <c r="C365" i="4"/>
  <c r="C401" i="4"/>
  <c r="C433" i="4"/>
  <c r="C273" i="4"/>
  <c r="C465" i="4"/>
  <c r="C337" i="4"/>
  <c r="C305" i="4"/>
  <c r="C209" i="4"/>
  <c r="C81" i="4"/>
  <c r="C369" i="4"/>
  <c r="C241" i="4"/>
  <c r="C113" i="4"/>
  <c r="C145" i="4"/>
  <c r="C49" i="4"/>
  <c r="C326" i="4"/>
  <c r="C70" i="4"/>
  <c r="C18" i="4"/>
  <c r="C17" i="4"/>
  <c r="G77" i="38"/>
  <c r="M77" i="38" s="1"/>
  <c r="G71" i="38"/>
  <c r="M71" i="38" s="1"/>
  <c r="G76" i="38"/>
  <c r="G73" i="38"/>
  <c r="M73" i="38" s="1"/>
  <c r="G70" i="38"/>
  <c r="M70" i="38" s="1"/>
  <c r="G74" i="38"/>
  <c r="M74" i="38" l="1"/>
  <c r="P74" i="38" s="1"/>
  <c r="D134" i="4" s="1"/>
  <c r="I76" i="38"/>
  <c r="M76" i="38"/>
  <c r="P85" i="38"/>
  <c r="J76" i="38"/>
  <c r="D392" i="4"/>
  <c r="D200" i="4"/>
  <c r="D208" i="4"/>
  <c r="D328" i="4"/>
  <c r="D368" i="4"/>
  <c r="D424" i="4"/>
  <c r="D232" i="4"/>
  <c r="D240" i="4"/>
  <c r="D264" i="4"/>
  <c r="D296" i="4"/>
  <c r="D304" i="4"/>
  <c r="D72" i="4"/>
  <c r="D80" i="4"/>
  <c r="D168" i="4"/>
  <c r="D176" i="4"/>
  <c r="D104" i="4"/>
  <c r="D456" i="4"/>
  <c r="D464" i="4"/>
  <c r="P79" i="38"/>
  <c r="D360" i="4"/>
  <c r="J77" i="38"/>
  <c r="I77" i="38"/>
  <c r="C20" i="74"/>
  <c r="D432" i="4"/>
  <c r="D336" i="4"/>
  <c r="D400" i="4"/>
  <c r="D112" i="4"/>
  <c r="D272" i="4"/>
  <c r="D294" i="4" l="1"/>
  <c r="O53" i="38"/>
  <c r="N84" i="38" l="1"/>
  <c r="N83" i="38"/>
  <c r="O78" i="38"/>
  <c r="N75" i="38"/>
  <c r="P75" i="38" s="1"/>
  <c r="D166" i="4" s="1"/>
  <c r="O77" i="38"/>
  <c r="O83" i="38"/>
  <c r="N80" i="38"/>
  <c r="N78" i="38"/>
  <c r="P78" i="38" s="1"/>
  <c r="D262" i="4" s="1"/>
  <c r="N72" i="38"/>
  <c r="O76" i="38"/>
  <c r="N82" i="38"/>
  <c r="O81" i="38"/>
  <c r="O82" i="38"/>
  <c r="N73" i="38"/>
  <c r="P73" i="38" s="1"/>
  <c r="D102" i="4" s="1"/>
  <c r="N76" i="38"/>
  <c r="P76" i="38" s="1"/>
  <c r="O80" i="38"/>
  <c r="P80" i="38" s="1"/>
  <c r="N81" i="38"/>
  <c r="N70" i="38"/>
  <c r="N77" i="38"/>
  <c r="P77" i="38" s="1"/>
  <c r="D486" i="4"/>
  <c r="A24" i="10"/>
  <c r="A25" i="10" s="1"/>
  <c r="P82" i="38" l="1"/>
  <c r="D390" i="4" s="1"/>
  <c r="P83" i="38"/>
  <c r="D422" i="4" s="1"/>
  <c r="P81" i="38"/>
  <c r="D358" i="4" s="1"/>
  <c r="D326" i="4"/>
  <c r="D230" i="4"/>
  <c r="D198" i="4"/>
  <c r="P126" i="38"/>
  <c r="J141" i="38" s="1"/>
  <c r="J140" i="38" l="1"/>
  <c r="J139" i="38"/>
  <c r="P125" i="38"/>
  <c r="B4" i="4"/>
  <c r="J138" i="38" l="1"/>
  <c r="J147" i="38"/>
  <c r="D8" i="4"/>
  <c r="D12" i="4"/>
  <c r="D16" i="4"/>
  <c r="D9" i="4"/>
  <c r="D13" i="4"/>
  <c r="D17" i="4"/>
  <c r="D10" i="4"/>
  <c r="D14" i="4"/>
  <c r="D18" i="4"/>
  <c r="D11" i="4"/>
  <c r="D15" i="4"/>
  <c r="D19" i="4"/>
  <c r="J137" i="38"/>
  <c r="J136" i="38"/>
  <c r="J133" i="38"/>
  <c r="J134" i="38"/>
  <c r="J132" i="38"/>
  <c r="J135" i="38"/>
  <c r="P71" i="38" l="1"/>
  <c r="D38" i="4" l="1"/>
  <c r="P84" i="38"/>
  <c r="K72" i="38"/>
  <c r="L72" i="38" s="1"/>
  <c r="D454" i="4" l="1"/>
  <c r="C16" i="4"/>
  <c r="C12" i="4"/>
  <c r="C13" i="4"/>
  <c r="C14" i="4"/>
  <c r="C11" i="4"/>
  <c r="C15" i="4"/>
  <c r="C8" i="4"/>
  <c r="C9" i="4"/>
  <c r="C10" i="4"/>
  <c r="P70" i="38"/>
  <c r="D6" i="4" l="1"/>
  <c r="P72" i="38"/>
  <c r="D70" i="4" l="1"/>
  <c r="G21" i="41"/>
  <c r="G48" i="41"/>
  <c r="F48" i="41"/>
  <c r="G47" i="41"/>
  <c r="F47" i="41"/>
  <c r="G46" i="41"/>
  <c r="F46" i="41"/>
  <c r="G45" i="41"/>
  <c r="G49" i="41" s="1"/>
  <c r="F45" i="41"/>
  <c r="F49" i="41" s="1"/>
  <c r="G9" i="41"/>
  <c r="F9" i="41"/>
  <c r="G8" i="41"/>
  <c r="G10" i="41" s="1"/>
  <c r="F8" i="41"/>
  <c r="F21" i="41" l="1"/>
  <c r="F50" i="41" s="1"/>
  <c r="F51" i="41" s="1"/>
  <c r="F57" i="41" s="1"/>
  <c r="F10" i="41"/>
  <c r="G24" i="41" s="1"/>
  <c r="G26" i="41"/>
  <c r="G25" i="41" s="1"/>
  <c r="G27" i="41" s="1"/>
  <c r="G50" i="41"/>
  <c r="G51" i="41" s="1"/>
  <c r="G57" i="41" s="1"/>
  <c r="F39" i="41" l="1"/>
  <c r="F56" i="41" s="1"/>
  <c r="F55" i="41"/>
  <c r="G55" i="41"/>
  <c r="F58" i="41" l="1"/>
  <c r="G39" i="41"/>
  <c r="G56" i="41" s="1"/>
  <c r="G58" i="41" s="1"/>
  <c r="F59" i="41" l="1"/>
  <c r="D192" i="4" l="1"/>
  <c r="D167" i="4" s="1"/>
  <c r="D128" i="4"/>
  <c r="D103" i="4" s="1"/>
  <c r="D64" i="4"/>
  <c r="D39" i="4" s="1"/>
  <c r="D256" i="4"/>
  <c r="D231" i="4" s="1"/>
  <c r="D448" i="4"/>
  <c r="D423" i="4" s="1"/>
  <c r="D96" i="4"/>
  <c r="D71" i="4" s="1"/>
  <c r="D224" i="4"/>
  <c r="D199" i="4" s="1"/>
  <c r="D288" i="4"/>
  <c r="D263" i="4" s="1"/>
  <c r="D352" i="4"/>
  <c r="D327" i="4" s="1"/>
  <c r="D384" i="4"/>
  <c r="D359" i="4" s="1"/>
  <c r="D480" i="4"/>
  <c r="D455" i="4" s="1"/>
  <c r="D416" i="4"/>
  <c r="D391" i="4" s="1"/>
  <c r="D320" i="4"/>
  <c r="D295" i="4" s="1"/>
  <c r="D160" i="4"/>
  <c r="D135" i="4" s="1"/>
  <c r="D32" i="4"/>
  <c r="D7" i="4" s="1"/>
  <c r="D512" i="4"/>
  <c r="C6" i="4"/>
  <c r="D487" i="4" l="1"/>
  <c r="H156" i="38" l="1"/>
  <c r="H155" i="38"/>
  <c r="H154" i="38"/>
  <c r="B24" i="23" l="1"/>
  <c r="B78" i="25"/>
  <c r="D79" i="25"/>
  <c r="D80" i="25" s="1"/>
  <c r="D40" i="23"/>
  <c r="E40" i="23"/>
  <c r="C80" i="25" l="1"/>
  <c r="C79" i="25"/>
  <c r="D75" i="25"/>
  <c r="D76" i="25"/>
  <c r="C76" i="25"/>
  <c r="C75" i="25"/>
  <c r="B19" i="23" l="1"/>
  <c r="B12" i="23"/>
  <c r="A17" i="23"/>
  <c r="E41" i="23" l="1"/>
  <c r="A33" i="23"/>
  <c r="B25" i="23"/>
  <c r="B18" i="23"/>
  <c r="C70" i="25"/>
  <c r="A59" i="25"/>
  <c r="B62" i="25"/>
  <c r="B63" i="25"/>
  <c r="D35" i="25"/>
  <c r="C35" i="25"/>
  <c r="D34" i="25"/>
  <c r="C34" i="25"/>
  <c r="D31" i="25"/>
  <c r="C31" i="25"/>
  <c r="D29" i="25"/>
  <c r="D30" i="25" s="1"/>
  <c r="C29" i="25"/>
  <c r="C30" i="25" s="1"/>
  <c r="G47" i="23" l="1"/>
  <c r="A37" i="23"/>
  <c r="A36" i="23"/>
  <c r="A35" i="23"/>
  <c r="B61" i="25" l="1"/>
  <c r="H65" i="23" l="1"/>
  <c r="H63" i="23"/>
  <c r="H56" i="23"/>
  <c r="H58" i="23"/>
  <c r="H60" i="23"/>
  <c r="H61" i="23"/>
  <c r="H53" i="23"/>
  <c r="H54" i="23"/>
  <c r="H51" i="23"/>
  <c r="A58" i="25"/>
  <c r="D41" i="23"/>
  <c r="D42" i="23" s="1"/>
  <c r="H62" i="23" l="1"/>
  <c r="H57" i="23"/>
  <c r="H52" i="23"/>
  <c r="H64" i="23"/>
  <c r="H59" i="23"/>
  <c r="H55" i="23"/>
  <c r="G51" i="23"/>
  <c r="G61" i="23"/>
  <c r="G57" i="23"/>
  <c r="G63" i="23"/>
  <c r="G52" i="23"/>
  <c r="G60" i="23"/>
  <c r="G56" i="23"/>
  <c r="G64" i="23"/>
  <c r="G54" i="23"/>
  <c r="G59" i="23"/>
  <c r="G55" i="23"/>
  <c r="G65" i="23"/>
  <c r="G49" i="23"/>
  <c r="G53" i="23"/>
  <c r="G58" i="23"/>
  <c r="G62" i="23"/>
  <c r="H49" i="23" l="1"/>
  <c r="A5" i="23" l="1"/>
  <c r="B69" i="25"/>
  <c r="H50" i="23" l="1"/>
  <c r="C69" i="25"/>
  <c r="G50" i="23"/>
  <c r="F50" i="23" l="1"/>
  <c r="F51" i="23" s="1"/>
  <c r="F52" i="23" s="1"/>
  <c r="F53" i="23" s="1"/>
  <c r="F54" i="23" s="1"/>
  <c r="F55" i="23" s="1"/>
  <c r="F56" i="23" s="1"/>
  <c r="F57" i="23" s="1"/>
  <c r="F58" i="23" s="1"/>
  <c r="F59" i="23" s="1"/>
  <c r="F60" i="23" s="1"/>
  <c r="F61" i="23" s="1"/>
  <c r="F62" i="23" s="1"/>
  <c r="F63" i="23" s="1"/>
  <c r="F64" i="23" s="1"/>
  <c r="F65" i="23" s="1"/>
  <c r="E50" i="23"/>
  <c r="E52" i="23"/>
  <c r="E53" i="23" s="1"/>
  <c r="E54" i="23" s="1"/>
  <c r="E55" i="23" s="1"/>
  <c r="E56" i="23" s="1"/>
  <c r="E57" i="23" s="1"/>
  <c r="E58" i="23" s="1"/>
  <c r="E59" i="23" s="1"/>
  <c r="E60" i="23" s="1"/>
  <c r="E61" i="23" s="1"/>
  <c r="E62" i="23" s="1"/>
  <c r="E63" i="23" s="1"/>
  <c r="E64" i="23" s="1"/>
  <c r="E65" i="23" s="1"/>
  <c r="A50" i="23" l="1"/>
  <c r="B50" i="23"/>
  <c r="A12" i="23" l="1"/>
  <c r="B64" i="25"/>
  <c r="B65" i="25"/>
  <c r="B66" i="25"/>
  <c r="B67" i="25"/>
  <c r="B68" i="25" l="1"/>
  <c r="G20" i="4"/>
  <c r="B65" i="23" l="1"/>
  <c r="B63" i="23"/>
  <c r="B62" i="23"/>
  <c r="B60" i="23"/>
  <c r="B59" i="23"/>
  <c r="B57" i="23"/>
  <c r="B56" i="23"/>
  <c r="B53" i="23"/>
  <c r="B49" i="23"/>
  <c r="C61" i="25" l="1"/>
  <c r="A55" i="23"/>
  <c r="B55" i="23"/>
  <c r="A52" i="23"/>
  <c r="B52" i="23"/>
  <c r="A64" i="23"/>
  <c r="B64" i="23"/>
  <c r="A61" i="23"/>
  <c r="B61" i="23"/>
  <c r="B51" i="23"/>
  <c r="B54" i="23"/>
  <c r="A58" i="23"/>
  <c r="B58" i="23"/>
  <c r="C64" i="25"/>
  <c r="C67" i="25"/>
  <c r="C66" i="25"/>
  <c r="C68" i="25"/>
  <c r="C65" i="25"/>
  <c r="A49" i="23"/>
  <c r="A63" i="23"/>
  <c r="A60" i="23"/>
  <c r="A53" i="23"/>
  <c r="A57" i="23"/>
  <c r="A65" i="23"/>
  <c r="A51" i="23"/>
  <c r="A59" i="23"/>
  <c r="A56" i="23"/>
  <c r="A54" i="23"/>
  <c r="A62" i="23"/>
  <c r="C63" i="25" l="1"/>
  <c r="A1" i="25" l="1"/>
  <c r="B47" i="25" l="1"/>
  <c r="D5" i="25"/>
  <c r="C5" i="25"/>
  <c r="C11" i="25" l="1"/>
  <c r="D11" i="25"/>
  <c r="C13" i="25"/>
  <c r="D13" i="25"/>
  <c r="C14" i="25"/>
  <c r="D14" i="25"/>
  <c r="C15" i="25"/>
  <c r="D15" i="25"/>
  <c r="C16" i="25"/>
  <c r="D16" i="25"/>
  <c r="C17" i="25"/>
  <c r="D17" i="25"/>
  <c r="D10" i="25"/>
  <c r="C10" i="25"/>
  <c r="B42" i="25"/>
  <c r="B43" i="25"/>
  <c r="B44" i="25"/>
  <c r="B45" i="25"/>
  <c r="B41" i="25"/>
  <c r="B30" i="25"/>
  <c r="B31" i="25"/>
  <c r="B34" i="25"/>
  <c r="B35" i="25"/>
  <c r="B29" i="25"/>
  <c r="D6" i="25"/>
  <c r="C6" i="25"/>
  <c r="B74" i="25" l="1"/>
  <c r="B72" i="25"/>
  <c r="B71" i="25"/>
  <c r="A47" i="23"/>
  <c r="A40" i="23"/>
  <c r="B35" i="23" l="1"/>
  <c r="C12" i="25" l="1"/>
  <c r="D12" i="25" l="1"/>
  <c r="B36" i="23" l="1"/>
  <c r="B37" i="23" l="1"/>
  <c r="D54" i="25" l="1"/>
  <c r="D36" i="25"/>
  <c r="D53" i="25" s="1"/>
  <c r="D18" i="25"/>
  <c r="D23" i="25" s="1"/>
  <c r="C18" i="25"/>
  <c r="D7" i="25"/>
  <c r="D21" i="25" s="1"/>
  <c r="C7" i="25"/>
  <c r="D22" i="25" l="1"/>
  <c r="D24" i="25" s="1"/>
  <c r="D52" i="25" s="1"/>
  <c r="D55" i="25" s="1"/>
  <c r="C36" i="25"/>
  <c r="C53" i="25" s="1"/>
  <c r="C54" i="25"/>
  <c r="C52" i="25" l="1"/>
  <c r="C55" i="25" s="1"/>
  <c r="C56" i="25" s="1"/>
  <c r="C62" i="25" s="1"/>
  <c r="B40" i="23" l="1"/>
  <c r="C50" i="23" l="1"/>
  <c r="D50" i="23" s="1"/>
  <c r="I61" i="23"/>
  <c r="J61" i="23" s="1"/>
  <c r="I62" i="23"/>
  <c r="J62" i="23" s="1"/>
  <c r="I57" i="23"/>
  <c r="J57" i="23" s="1"/>
  <c r="I55" i="23"/>
  <c r="J55" i="23" s="1"/>
  <c r="I54" i="23"/>
  <c r="J54" i="23" s="1"/>
  <c r="I64" i="23"/>
  <c r="J64" i="23" s="1"/>
  <c r="I49" i="23"/>
  <c r="J49" i="23" s="1"/>
  <c r="I51" i="23"/>
  <c r="J51" i="23" s="1"/>
  <c r="I58" i="23"/>
  <c r="J58" i="23" s="1"/>
  <c r="I59" i="23"/>
  <c r="J59" i="23" s="1"/>
  <c r="I53" i="23"/>
  <c r="J53" i="23" s="1"/>
  <c r="I52" i="23"/>
  <c r="J52" i="23" s="1"/>
  <c r="I63" i="23"/>
  <c r="J63" i="23" s="1"/>
  <c r="I60" i="23"/>
  <c r="J60" i="23" s="1"/>
  <c r="I56" i="23"/>
  <c r="J56" i="23" s="1"/>
  <c r="I50" i="23"/>
  <c r="J50" i="23" s="1"/>
  <c r="C59" i="23"/>
  <c r="D59" i="23" s="1"/>
  <c r="C57" i="23"/>
  <c r="D57" i="23" s="1"/>
  <c r="C58" i="23"/>
  <c r="D58" i="23" s="1"/>
  <c r="C54" i="23"/>
  <c r="D54" i="23" s="1"/>
  <c r="C61" i="23"/>
  <c r="D61" i="23" s="1"/>
  <c r="C53" i="23"/>
  <c r="D53" i="23" s="1"/>
  <c r="C64" i="23"/>
  <c r="D64" i="23" s="1"/>
  <c r="C62" i="23"/>
  <c r="D62" i="23" s="1"/>
  <c r="C63" i="23" l="1"/>
  <c r="D63" i="23" s="1"/>
  <c r="I65" i="23"/>
  <c r="J65" i="23" s="1"/>
  <c r="C71" i="25"/>
  <c r="C72" i="25" s="1"/>
  <c r="B17" i="23" s="1"/>
  <c r="C65" i="23" l="1"/>
  <c r="D65" i="23" s="1"/>
  <c r="C55" i="23"/>
  <c r="D55" i="23" s="1"/>
  <c r="C52" i="23"/>
  <c r="D52" i="23" s="1"/>
  <c r="C51" i="23"/>
  <c r="D51" i="23" s="1"/>
  <c r="C60" i="23" l="1"/>
  <c r="D60" i="23" s="1"/>
  <c r="I68" i="23" l="1"/>
  <c r="J68" i="23" s="1"/>
  <c r="C56" i="23"/>
  <c r="D56" i="23" s="1"/>
  <c r="C68" i="23" l="1"/>
  <c r="I70" i="23" l="1"/>
  <c r="D68" i="23"/>
  <c r="I69" i="23" l="1"/>
  <c r="J69" i="23" s="1"/>
  <c r="I72" i="23"/>
  <c r="J72" i="23" s="1"/>
  <c r="I67" i="23"/>
  <c r="J67" i="23" s="1"/>
  <c r="J70" i="23"/>
  <c r="I71" i="23" l="1"/>
  <c r="J71" i="23" s="1"/>
  <c r="I66" i="23"/>
  <c r="J66" i="23" s="1"/>
  <c r="J73" i="23" l="1"/>
  <c r="C70" i="23" l="1"/>
  <c r="D70" i="23" s="1"/>
  <c r="C72" i="23"/>
  <c r="D72" i="23" s="1"/>
  <c r="C71" i="23"/>
  <c r="D71" i="23" s="1"/>
  <c r="C67" i="23" l="1"/>
  <c r="D67" i="23" s="1"/>
  <c r="C69" i="23" l="1"/>
  <c r="D69" i="23" l="1"/>
  <c r="C66" i="23" l="1"/>
  <c r="D66" i="23" s="1"/>
  <c r="E42" i="23" l="1"/>
  <c r="B39" i="23"/>
  <c r="B41" i="23" s="1"/>
  <c r="B42" i="23" s="1"/>
  <c r="B31" i="23" s="1"/>
  <c r="B32" i="23" l="1"/>
  <c r="D75" i="23" s="1"/>
  <c r="B33" i="23" l="1"/>
  <c r="P132" i="38" l="1"/>
  <c r="D20" i="4" s="1"/>
  <c r="D21" i="4" s="1"/>
  <c r="P133" i="38"/>
  <c r="D52" i="4" s="1"/>
  <c r="D53" i="4" s="1"/>
  <c r="P134" i="38"/>
  <c r="D84" i="4" s="1"/>
  <c r="D85" i="4" s="1"/>
  <c r="P135" i="38"/>
  <c r="D116" i="4" s="1"/>
  <c r="D117" i="4" s="1"/>
  <c r="P136" i="38"/>
  <c r="D148" i="4" s="1"/>
  <c r="D149" i="4" s="1"/>
  <c r="P137" i="38"/>
  <c r="D180" i="4" s="1"/>
  <c r="D181" i="4" s="1"/>
  <c r="P138" i="38"/>
  <c r="D212" i="4" s="1"/>
  <c r="D213" i="4" s="1"/>
  <c r="P139" i="38"/>
  <c r="D244" i="4" s="1"/>
  <c r="D245" i="4" s="1"/>
  <c r="P140" i="38"/>
  <c r="D276" i="4" s="1"/>
  <c r="D277" i="4" s="1"/>
  <c r="P141" i="38"/>
  <c r="D308" i="4" s="1"/>
  <c r="D309" i="4" s="1"/>
  <c r="P142" i="38"/>
  <c r="D340" i="4" s="1"/>
  <c r="D341" i="4" s="1"/>
  <c r="H328" i="4" s="1"/>
  <c r="P143" i="38"/>
  <c r="D372" i="4" s="1"/>
  <c r="D373" i="4" s="1"/>
  <c r="P144" i="38"/>
  <c r="D404" i="4" s="1"/>
  <c r="D405" i="4" s="1"/>
  <c r="P145" i="38"/>
  <c r="D436" i="4" s="1"/>
  <c r="D437" i="4" s="1"/>
  <c r="P146" i="38"/>
  <c r="D468" i="4" s="1"/>
  <c r="D469" i="4" s="1"/>
  <c r="P147" i="38"/>
  <c r="D500" i="4" s="1"/>
  <c r="D501" i="4" s="1"/>
  <c r="D502" i="4" l="1"/>
  <c r="H488" i="4"/>
  <c r="D470" i="4"/>
  <c r="H424" i="4"/>
  <c r="H392" i="4"/>
  <c r="D374" i="4"/>
  <c r="D310" i="4"/>
  <c r="H264" i="4"/>
  <c r="H232" i="4"/>
  <c r="D214" i="4"/>
  <c r="D182" i="4"/>
  <c r="H136" i="4"/>
  <c r="D118" i="4"/>
  <c r="D86" i="4"/>
  <c r="H40" i="4"/>
  <c r="D22" i="4"/>
  <c r="C49" i="23" s="1"/>
  <c r="D49" i="23" s="1"/>
  <c r="D73" i="23" s="1"/>
  <c r="D76" i="23" s="1"/>
  <c r="E76" i="23" s="1"/>
  <c r="H72" i="4"/>
  <c r="H8" i="4"/>
  <c r="D246" i="4"/>
  <c r="D438" i="4"/>
  <c r="D342" i="4"/>
  <c r="D406" i="4"/>
  <c r="H200" i="4"/>
  <c r="D150" i="4"/>
  <c r="D54" i="4"/>
  <c r="H456" i="4"/>
  <c r="D278" i="4"/>
  <c r="H104" i="4"/>
  <c r="H360" i="4"/>
  <c r="H296" i="4"/>
  <c r="H168" i="4"/>
  <c r="H489" i="4" l="1"/>
  <c r="D503" i="4" s="1"/>
  <c r="H490" i="4" s="1"/>
  <c r="H501" i="4" s="1"/>
  <c r="D506" i="4" s="1"/>
  <c r="H297" i="4"/>
  <c r="D311" i="4" s="1"/>
  <c r="H314" i="4" s="1"/>
  <c r="H457" i="4"/>
  <c r="D471" i="4" s="1"/>
  <c r="H473" i="4" s="1"/>
  <c r="H105" i="4"/>
  <c r="D119" i="4" s="1"/>
  <c r="H106" i="4" s="1"/>
  <c r="H117" i="4" s="1"/>
  <c r="D123" i="4" s="1"/>
  <c r="H361" i="4"/>
  <c r="D375" i="4" s="1"/>
  <c r="H377" i="4" s="1"/>
  <c r="H201" i="4"/>
  <c r="D215" i="4" s="1"/>
  <c r="H219" i="4" s="1"/>
  <c r="H73" i="4"/>
  <c r="D87" i="4" s="1"/>
  <c r="H74" i="4" s="1"/>
  <c r="H85" i="4" s="1"/>
  <c r="D90" i="4" s="1"/>
  <c r="H169" i="4"/>
  <c r="D183" i="4" s="1"/>
  <c r="H186" i="4" s="1"/>
  <c r="H233" i="4"/>
  <c r="D247" i="4" s="1"/>
  <c r="H249" i="4" s="1"/>
  <c r="H9" i="4"/>
  <c r="D23" i="4" s="1"/>
  <c r="H27" i="4" s="1"/>
  <c r="H393" i="4"/>
  <c r="D407" i="4" s="1"/>
  <c r="H411" i="4" s="1"/>
  <c r="H425" i="4"/>
  <c r="D439" i="4" s="1"/>
  <c r="H426" i="4" s="1"/>
  <c r="H437" i="4" s="1"/>
  <c r="H137" i="4"/>
  <c r="D151" i="4" s="1"/>
  <c r="H138" i="4" s="1"/>
  <c r="H149" i="4" s="1"/>
  <c r="D154" i="4" s="1"/>
  <c r="H329" i="4"/>
  <c r="D343" i="4" s="1"/>
  <c r="H347" i="4" s="1"/>
  <c r="H41" i="4"/>
  <c r="D55" i="4" s="1"/>
  <c r="D56" i="4" s="1"/>
  <c r="H265" i="4"/>
  <c r="D279" i="4" s="1"/>
  <c r="H281" i="4" s="1"/>
  <c r="D312" i="4" l="1"/>
  <c r="H315" i="4"/>
  <c r="H313" i="4"/>
  <c r="H507" i="4"/>
  <c r="H218" i="4"/>
  <c r="H474" i="4"/>
  <c r="H505" i="4"/>
  <c r="H298" i="4"/>
  <c r="H309" i="4" s="1"/>
  <c r="D314" i="4" s="1"/>
  <c r="H121" i="4"/>
  <c r="D122" i="4"/>
  <c r="H122" i="4"/>
  <c r="H458" i="4"/>
  <c r="H469" i="4" s="1"/>
  <c r="D473" i="4" s="1"/>
  <c r="D472" i="4"/>
  <c r="D505" i="4"/>
  <c r="H506" i="4"/>
  <c r="D507" i="4"/>
  <c r="D121" i="4"/>
  <c r="H475" i="4"/>
  <c r="D504" i="4"/>
  <c r="D120" i="4"/>
  <c r="H123" i="4"/>
  <c r="H362" i="4"/>
  <c r="H373" i="4" s="1"/>
  <c r="D377" i="4" s="1"/>
  <c r="H10" i="4"/>
  <c r="H21" i="4" s="1"/>
  <c r="D27" i="4" s="1"/>
  <c r="H379" i="4"/>
  <c r="H378" i="4"/>
  <c r="H202" i="4"/>
  <c r="H213" i="4" s="1"/>
  <c r="D219" i="4" s="1"/>
  <c r="D440" i="4"/>
  <c r="D408" i="4"/>
  <c r="D376" i="4"/>
  <c r="D344" i="4"/>
  <c r="D280" i="4"/>
  <c r="D248" i="4"/>
  <c r="H217" i="4"/>
  <c r="D216" i="4"/>
  <c r="D184" i="4"/>
  <c r="H89" i="4"/>
  <c r="D89" i="4"/>
  <c r="D91" i="4"/>
  <c r="H91" i="4"/>
  <c r="H170" i="4"/>
  <c r="H181" i="4" s="1"/>
  <c r="D187" i="4" s="1"/>
  <c r="H187" i="4"/>
  <c r="H185" i="4"/>
  <c r="D152" i="4"/>
  <c r="H90" i="4"/>
  <c r="D88" i="4"/>
  <c r="H410" i="4"/>
  <c r="H409" i="4"/>
  <c r="H394" i="4"/>
  <c r="H405" i="4" s="1"/>
  <c r="D410" i="4" s="1"/>
  <c r="H26" i="4"/>
  <c r="H25" i="4"/>
  <c r="D24" i="4"/>
  <c r="H250" i="4"/>
  <c r="D153" i="4"/>
  <c r="H234" i="4"/>
  <c r="H245" i="4" s="1"/>
  <c r="D249" i="4" s="1"/>
  <c r="H251" i="4"/>
  <c r="H155" i="4"/>
  <c r="D155" i="4"/>
  <c r="H153" i="4"/>
  <c r="D442" i="4"/>
  <c r="D441" i="4"/>
  <c r="H443" i="4"/>
  <c r="H442" i="4"/>
  <c r="H346" i="4"/>
  <c r="H345" i="4"/>
  <c r="D443" i="4"/>
  <c r="H154" i="4"/>
  <c r="H441" i="4"/>
  <c r="H330" i="4"/>
  <c r="H341" i="4" s="1"/>
  <c r="H57" i="4"/>
  <c r="H59" i="4"/>
  <c r="H58" i="4"/>
  <c r="H42" i="4"/>
  <c r="H53" i="4" s="1"/>
  <c r="H282" i="4"/>
  <c r="H266" i="4"/>
  <c r="H277" i="4" s="1"/>
  <c r="H283" i="4"/>
  <c r="H476" i="4" l="1"/>
  <c r="H316" i="4"/>
  <c r="D315" i="4"/>
  <c r="D26" i="4"/>
  <c r="D313" i="4"/>
  <c r="D475" i="4"/>
  <c r="H508" i="4"/>
  <c r="H220" i="4"/>
  <c r="D508" i="4"/>
  <c r="D509" i="4" s="1"/>
  <c r="D534" i="4" s="1"/>
  <c r="D474" i="4"/>
  <c r="D124" i="4"/>
  <c r="D125" i="4" s="1"/>
  <c r="D126" i="4" s="1"/>
  <c r="E522" i="4" s="1"/>
  <c r="H124" i="4"/>
  <c r="D218" i="4"/>
  <c r="D217" i="4"/>
  <c r="D379" i="4"/>
  <c r="D25" i="4"/>
  <c r="D378" i="4"/>
  <c r="H380" i="4"/>
  <c r="H252" i="4"/>
  <c r="H92" i="4"/>
  <c r="H412" i="4"/>
  <c r="D251" i="4"/>
  <c r="H284" i="4"/>
  <c r="H28" i="4"/>
  <c r="H188" i="4"/>
  <c r="D92" i="4"/>
  <c r="D93" i="4" s="1"/>
  <c r="D444" i="4"/>
  <c r="D445" i="4" s="1"/>
  <c r="E430" i="4" s="1"/>
  <c r="H444" i="4"/>
  <c r="H348" i="4"/>
  <c r="D185" i="4"/>
  <c r="D186" i="4"/>
  <c r="H156" i="4"/>
  <c r="D156" i="4"/>
  <c r="D157" i="4" s="1"/>
  <c r="E157" i="4" s="1"/>
  <c r="D409" i="4"/>
  <c r="D411" i="4"/>
  <c r="H60" i="4"/>
  <c r="D250" i="4"/>
  <c r="D347" i="4"/>
  <c r="D346" i="4"/>
  <c r="D345" i="4"/>
  <c r="D57" i="4"/>
  <c r="D59" i="4"/>
  <c r="D58" i="4"/>
  <c r="D283" i="4"/>
  <c r="D281" i="4"/>
  <c r="D282" i="4"/>
  <c r="D476" i="4" l="1"/>
  <c r="D477" i="4" s="1"/>
  <c r="E457" i="4" s="1"/>
  <c r="E498" i="4"/>
  <c r="D316" i="4"/>
  <c r="D317" i="4" s="1"/>
  <c r="E314" i="4" s="1"/>
  <c r="D28" i="4"/>
  <c r="D29" i="4" s="1"/>
  <c r="D519" i="4" s="1"/>
  <c r="D220" i="4"/>
  <c r="D221" i="4" s="1"/>
  <c r="D525" i="4" s="1"/>
  <c r="D11" i="74" s="1"/>
  <c r="E109" i="4"/>
  <c r="E117" i="4"/>
  <c r="E506" i="4"/>
  <c r="D522" i="4"/>
  <c r="E124" i="4"/>
  <c r="E115" i="4"/>
  <c r="E125" i="4"/>
  <c r="E106" i="4"/>
  <c r="E105" i="4"/>
  <c r="E102" i="4"/>
  <c r="E502" i="4"/>
  <c r="E104" i="4"/>
  <c r="E107" i="4"/>
  <c r="E121" i="4"/>
  <c r="E116" i="4"/>
  <c r="E123" i="4"/>
  <c r="E114" i="4"/>
  <c r="E111" i="4"/>
  <c r="E108" i="4"/>
  <c r="E119" i="4"/>
  <c r="E122" i="4"/>
  <c r="E110" i="4"/>
  <c r="E112" i="4"/>
  <c r="E113" i="4"/>
  <c r="E118" i="4"/>
  <c r="E103" i="4"/>
  <c r="E492" i="4"/>
  <c r="E489" i="4"/>
  <c r="E497" i="4"/>
  <c r="E490" i="4"/>
  <c r="D510" i="4"/>
  <c r="E499" i="4" s="1"/>
  <c r="E508" i="4"/>
  <c r="E507" i="4"/>
  <c r="E501" i="4"/>
  <c r="E503" i="4"/>
  <c r="E504" i="4" s="1"/>
  <c r="E486" i="4"/>
  <c r="E495" i="4"/>
  <c r="E496" i="4"/>
  <c r="E487" i="4"/>
  <c r="E493" i="4"/>
  <c r="E500" i="4"/>
  <c r="E488" i="4"/>
  <c r="E491" i="4"/>
  <c r="E494" i="4"/>
  <c r="E505" i="4"/>
  <c r="E509" i="4"/>
  <c r="E140" i="4"/>
  <c r="D380" i="4"/>
  <c r="D381" i="4" s="1"/>
  <c r="D530" i="4" s="1"/>
  <c r="D16" i="74" s="1"/>
  <c r="E135" i="4"/>
  <c r="D523" i="4"/>
  <c r="E445" i="4"/>
  <c r="E444" i="4"/>
  <c r="E441" i="4"/>
  <c r="D532" i="4"/>
  <c r="D18" i="74" s="1"/>
  <c r="E438" i="4"/>
  <c r="D252" i="4"/>
  <c r="D253" i="4" s="1"/>
  <c r="E235" i="4" s="1"/>
  <c r="E422" i="4"/>
  <c r="E425" i="4"/>
  <c r="E429" i="4"/>
  <c r="E423" i="4"/>
  <c r="E427" i="4"/>
  <c r="E138" i="4"/>
  <c r="E473" i="4"/>
  <c r="E136" i="4"/>
  <c r="E139" i="4"/>
  <c r="E144" i="4"/>
  <c r="E142" i="4"/>
  <c r="E428" i="4"/>
  <c r="E442" i="4"/>
  <c r="E426" i="4"/>
  <c r="E436" i="4"/>
  <c r="D158" i="4"/>
  <c r="E523" i="4" s="1"/>
  <c r="E141" i="4"/>
  <c r="E156" i="4"/>
  <c r="E145" i="4"/>
  <c r="E424" i="4"/>
  <c r="D446" i="4"/>
  <c r="E435" i="4" s="1"/>
  <c r="E432" i="4"/>
  <c r="E433" i="4"/>
  <c r="E461" i="4"/>
  <c r="E470" i="4"/>
  <c r="E134" i="4"/>
  <c r="E149" i="4"/>
  <c r="E150" i="4"/>
  <c r="E155" i="4"/>
  <c r="E151" i="4"/>
  <c r="E137" i="4"/>
  <c r="D412" i="4"/>
  <c r="D413" i="4" s="1"/>
  <c r="E412" i="4" s="1"/>
  <c r="E154" i="4"/>
  <c r="E153" i="4"/>
  <c r="E143" i="4"/>
  <c r="E148" i="4"/>
  <c r="E146" i="4"/>
  <c r="E454" i="4"/>
  <c r="E434" i="4"/>
  <c r="E431" i="4"/>
  <c r="E443" i="4"/>
  <c r="E439" i="4"/>
  <c r="E437" i="4"/>
  <c r="D348" i="4"/>
  <c r="D349" i="4" s="1"/>
  <c r="E327" i="4" s="1"/>
  <c r="D284" i="4"/>
  <c r="D285" i="4" s="1"/>
  <c r="E278" i="4" s="1"/>
  <c r="D188" i="4"/>
  <c r="D189" i="4" s="1"/>
  <c r="D60" i="4"/>
  <c r="D61" i="4" s="1"/>
  <c r="E53" i="4" s="1"/>
  <c r="E70" i="4"/>
  <c r="E87" i="4"/>
  <c r="E81" i="4"/>
  <c r="E71" i="4"/>
  <c r="E91" i="4"/>
  <c r="E79" i="4"/>
  <c r="E73" i="4"/>
  <c r="E75" i="4"/>
  <c r="E89" i="4"/>
  <c r="E85" i="4"/>
  <c r="E76" i="4"/>
  <c r="E78" i="4"/>
  <c r="D521" i="4"/>
  <c r="E82" i="4"/>
  <c r="D94" i="4"/>
  <c r="E72" i="4"/>
  <c r="E77" i="4"/>
  <c r="E90" i="4"/>
  <c r="E93" i="4"/>
  <c r="E84" i="4"/>
  <c r="E92" i="4"/>
  <c r="E74" i="4"/>
  <c r="E80" i="4"/>
  <c r="E86" i="4"/>
  <c r="E459" i="4" l="1"/>
  <c r="E476" i="4"/>
  <c r="E466" i="4"/>
  <c r="E474" i="4"/>
  <c r="E468" i="4"/>
  <c r="E464" i="4"/>
  <c r="E462" i="4"/>
  <c r="D478" i="4"/>
  <c r="E467" i="4" s="1"/>
  <c r="D533" i="4"/>
  <c r="D19" i="74" s="1"/>
  <c r="E19" i="74" s="1"/>
  <c r="F19" i="74" s="1"/>
  <c r="E469" i="4"/>
  <c r="E456" i="4"/>
  <c r="E455" i="4"/>
  <c r="E465" i="4"/>
  <c r="E460" i="4"/>
  <c r="E477" i="4"/>
  <c r="E471" i="4"/>
  <c r="E472" i="4" s="1"/>
  <c r="E463" i="4"/>
  <c r="E458" i="4"/>
  <c r="E475" i="4"/>
  <c r="E18" i="74"/>
  <c r="F18" i="74" s="1"/>
  <c r="E16" i="74"/>
  <c r="F16" i="74" s="1"/>
  <c r="E295" i="4"/>
  <c r="E18" i="4"/>
  <c r="E20" i="4"/>
  <c r="E306" i="4"/>
  <c r="E10" i="4"/>
  <c r="E6" i="4"/>
  <c r="E9" i="4"/>
  <c r="E303" i="4"/>
  <c r="D528" i="4"/>
  <c r="E304" i="4"/>
  <c r="D318" i="4"/>
  <c r="E307" i="4" s="1"/>
  <c r="E16" i="4"/>
  <c r="E17" i="4"/>
  <c r="E305" i="4"/>
  <c r="E316" i="4"/>
  <c r="E296" i="4"/>
  <c r="E308" i="4"/>
  <c r="E297" i="4"/>
  <c r="D38" i="74"/>
  <c r="E38" i="74" s="1"/>
  <c r="F38" i="74" s="1"/>
  <c r="E313" i="4"/>
  <c r="E294" i="4"/>
  <c r="E298" i="4"/>
  <c r="E311" i="4"/>
  <c r="E317" i="4"/>
  <c r="E299" i="4"/>
  <c r="E28" i="4"/>
  <c r="E29" i="4"/>
  <c r="E22" i="4"/>
  <c r="D5" i="74"/>
  <c r="E26" i="4"/>
  <c r="E25" i="4"/>
  <c r="E13" i="4"/>
  <c r="E315" i="4"/>
  <c r="E309" i="4"/>
  <c r="E310" i="4"/>
  <c r="E301" i="4"/>
  <c r="E302" i="4"/>
  <c r="E300" i="4"/>
  <c r="D24" i="74"/>
  <c r="E24" i="74" s="1"/>
  <c r="E14" i="4"/>
  <c r="E7" i="4"/>
  <c r="E21" i="4"/>
  <c r="E12" i="4"/>
  <c r="E23" i="4"/>
  <c r="E8" i="4"/>
  <c r="E27" i="4"/>
  <c r="E15" i="4"/>
  <c r="D30" i="4"/>
  <c r="E519" i="4" s="1"/>
  <c r="E11" i="4"/>
  <c r="E120" i="4"/>
  <c r="E374" i="4"/>
  <c r="E204" i="4"/>
  <c r="E205" i="4"/>
  <c r="E206" i="4"/>
  <c r="E207" i="4"/>
  <c r="E219" i="4"/>
  <c r="E209" i="4"/>
  <c r="E202" i="4"/>
  <c r="D8" i="74"/>
  <c r="E214" i="4"/>
  <c r="E208" i="4"/>
  <c r="E220" i="4"/>
  <c r="E201" i="4"/>
  <c r="D222" i="4"/>
  <c r="E211" i="4" s="1"/>
  <c r="E210" i="4"/>
  <c r="E199" i="4"/>
  <c r="D32" i="74"/>
  <c r="E203" i="4"/>
  <c r="E213" i="4"/>
  <c r="D9" i="74"/>
  <c r="E9" i="74" s="1"/>
  <c r="F9" i="74" s="1"/>
  <c r="D33" i="74"/>
  <c r="E33" i="74" s="1"/>
  <c r="F33" i="74" s="1"/>
  <c r="D31" i="74"/>
  <c r="E31" i="74" s="1"/>
  <c r="F31" i="74" s="1"/>
  <c r="E218" i="4"/>
  <c r="E198" i="4"/>
  <c r="D25" i="74"/>
  <c r="E25" i="74" s="1"/>
  <c r="F25" i="74" s="1"/>
  <c r="D7" i="74"/>
  <c r="E215" i="4"/>
  <c r="E221" i="4"/>
  <c r="E212" i="4"/>
  <c r="E217" i="4"/>
  <c r="E200" i="4"/>
  <c r="D29" i="74"/>
  <c r="E29" i="74" s="1"/>
  <c r="F29" i="74" s="1"/>
  <c r="E239" i="4"/>
  <c r="E360" i="4"/>
  <c r="E369" i="4"/>
  <c r="E534" i="4"/>
  <c r="E365" i="4"/>
  <c r="E363" i="4"/>
  <c r="E359" i="4"/>
  <c r="E375" i="4"/>
  <c r="E361" i="4"/>
  <c r="E380" i="4"/>
  <c r="E358" i="4"/>
  <c r="E372" i="4"/>
  <c r="E362" i="4"/>
  <c r="E373" i="4"/>
  <c r="E368" i="4"/>
  <c r="E378" i="4"/>
  <c r="E364" i="4"/>
  <c r="E370" i="4"/>
  <c r="E367" i="4"/>
  <c r="E366" i="4"/>
  <c r="E381" i="4"/>
  <c r="E377" i="4"/>
  <c r="D382" i="4"/>
  <c r="E530" i="4" s="1"/>
  <c r="E379" i="4"/>
  <c r="E331" i="4"/>
  <c r="E332" i="4"/>
  <c r="E440" i="4"/>
  <c r="E334" i="4"/>
  <c r="E50" i="4"/>
  <c r="E39" i="4"/>
  <c r="E342" i="4"/>
  <c r="E59" i="4"/>
  <c r="D62" i="4"/>
  <c r="E520" i="4" s="1"/>
  <c r="E249" i="4"/>
  <c r="E43" i="4"/>
  <c r="D520" i="4"/>
  <c r="E251" i="4"/>
  <c r="E245" i="4"/>
  <c r="E241" i="4"/>
  <c r="E329" i="4"/>
  <c r="E328" i="4"/>
  <c r="E233" i="4"/>
  <c r="E410" i="4"/>
  <c r="E336" i="4"/>
  <c r="E347" i="4"/>
  <c r="E413" i="4"/>
  <c r="E267" i="4"/>
  <c r="E326" i="4"/>
  <c r="E335" i="4"/>
  <c r="E391" i="4"/>
  <c r="E230" i="4"/>
  <c r="E236" i="4"/>
  <c r="E244" i="4"/>
  <c r="E396" i="4"/>
  <c r="E147" i="4"/>
  <c r="E399" i="4"/>
  <c r="E406" i="4"/>
  <c r="E88" i="4"/>
  <c r="D526" i="4"/>
  <c r="D12" i="74" s="1"/>
  <c r="E252" i="4"/>
  <c r="E253" i="4"/>
  <c r="E405" i="4"/>
  <c r="E401" i="4"/>
  <c r="E400" i="4"/>
  <c r="E404" i="4"/>
  <c r="E57" i="4"/>
  <c r="E46" i="4"/>
  <c r="E54" i="4"/>
  <c r="E397" i="4"/>
  <c r="E395" i="4"/>
  <c r="D414" i="4"/>
  <c r="E531" i="4" s="1"/>
  <c r="E394" i="4"/>
  <c r="E411" i="4"/>
  <c r="D531" i="4"/>
  <c r="D17" i="74" s="1"/>
  <c r="E232" i="4"/>
  <c r="E246" i="4"/>
  <c r="E242" i="4"/>
  <c r="E238" i="4"/>
  <c r="E231" i="4"/>
  <c r="E240" i="4"/>
  <c r="E407" i="4"/>
  <c r="E398" i="4"/>
  <c r="E38" i="4"/>
  <c r="E61" i="4"/>
  <c r="E45" i="4"/>
  <c r="E285" i="4"/>
  <c r="E392" i="4"/>
  <c r="E390" i="4"/>
  <c r="E402" i="4"/>
  <c r="E393" i="4"/>
  <c r="E409" i="4"/>
  <c r="E237" i="4"/>
  <c r="E247" i="4"/>
  <c r="D254" i="4"/>
  <c r="E250" i="4"/>
  <c r="E234" i="4"/>
  <c r="E44" i="4"/>
  <c r="E58" i="4"/>
  <c r="E41" i="4"/>
  <c r="E55" i="4"/>
  <c r="E42" i="4"/>
  <c r="E60" i="4"/>
  <c r="E271" i="4"/>
  <c r="E40" i="4"/>
  <c r="E52" i="4"/>
  <c r="E48" i="4"/>
  <c r="E49" i="4"/>
  <c r="E47" i="4"/>
  <c r="E277" i="4"/>
  <c r="E532" i="4"/>
  <c r="E265" i="4"/>
  <c r="E284" i="4"/>
  <c r="E348" i="4"/>
  <c r="E333" i="4"/>
  <c r="D529" i="4"/>
  <c r="D15" i="74" s="1"/>
  <c r="E349" i="4"/>
  <c r="E341" i="4"/>
  <c r="E340" i="4"/>
  <c r="E152" i="4"/>
  <c r="E343" i="4"/>
  <c r="E337" i="4"/>
  <c r="E330" i="4"/>
  <c r="E345" i="4"/>
  <c r="D350" i="4"/>
  <c r="E339" i="4" s="1"/>
  <c r="E338" i="4"/>
  <c r="E346" i="4"/>
  <c r="E266" i="4"/>
  <c r="E268" i="4"/>
  <c r="E279" i="4"/>
  <c r="E280" i="4" s="1"/>
  <c r="E276" i="4"/>
  <c r="E274" i="4"/>
  <c r="E262" i="4"/>
  <c r="E263" i="4"/>
  <c r="E281" i="4"/>
  <c r="E270" i="4"/>
  <c r="D286" i="4"/>
  <c r="E527" i="4" s="1"/>
  <c r="E269" i="4"/>
  <c r="E272" i="4"/>
  <c r="E283" i="4"/>
  <c r="E264" i="4"/>
  <c r="E282" i="4"/>
  <c r="D527" i="4"/>
  <c r="D13" i="74" s="1"/>
  <c r="E273" i="4"/>
  <c r="E182" i="4"/>
  <c r="E174" i="4"/>
  <c r="E167" i="4"/>
  <c r="E183" i="4"/>
  <c r="E172" i="4"/>
  <c r="E189" i="4"/>
  <c r="E188" i="4"/>
  <c r="E169" i="4"/>
  <c r="E176" i="4"/>
  <c r="D190" i="4"/>
  <c r="D524" i="4"/>
  <c r="E186" i="4"/>
  <c r="E173" i="4"/>
  <c r="E180" i="4"/>
  <c r="E170" i="4"/>
  <c r="E171" i="4"/>
  <c r="E181" i="4"/>
  <c r="E166" i="4"/>
  <c r="E177" i="4"/>
  <c r="E168" i="4"/>
  <c r="E185" i="4"/>
  <c r="E187" i="4"/>
  <c r="E175" i="4"/>
  <c r="E178" i="4"/>
  <c r="E521" i="4"/>
  <c r="E83" i="4"/>
  <c r="E11" i="74"/>
  <c r="F11" i="74" s="1"/>
  <c r="E533" i="4" l="1"/>
  <c r="E12" i="74"/>
  <c r="F12" i="74" s="1"/>
  <c r="E13" i="74"/>
  <c r="F13" i="74" s="1"/>
  <c r="E17" i="74"/>
  <c r="F17" i="74" s="1"/>
  <c r="D14" i="74"/>
  <c r="E15" i="74"/>
  <c r="F15" i="74" s="1"/>
  <c r="E528" i="4"/>
  <c r="E312" i="4"/>
  <c r="F39" i="74"/>
  <c r="F45" i="74" s="1"/>
  <c r="E39" i="74"/>
  <c r="E45" i="74" s="1"/>
  <c r="E5" i="74"/>
  <c r="F5" i="74" s="1"/>
  <c r="E24" i="4"/>
  <c r="E19" i="4"/>
  <c r="E376" i="4"/>
  <c r="E525" i="4"/>
  <c r="E216" i="4"/>
  <c r="E7" i="74"/>
  <c r="F7" i="74" s="1"/>
  <c r="D27" i="74"/>
  <c r="E27" i="74" s="1"/>
  <c r="F27" i="74" s="1"/>
  <c r="D30" i="74"/>
  <c r="E30" i="74" s="1"/>
  <c r="F30" i="74" s="1"/>
  <c r="D26" i="74"/>
  <c r="E26" i="74" s="1"/>
  <c r="F26" i="74" s="1"/>
  <c r="D10" i="74"/>
  <c r="E32" i="74"/>
  <c r="F32" i="74" s="1"/>
  <c r="D28" i="74"/>
  <c r="D6" i="74"/>
  <c r="E8" i="74"/>
  <c r="F8" i="74" s="1"/>
  <c r="E56" i="4"/>
  <c r="E51" i="4"/>
  <c r="E371" i="4"/>
  <c r="E344" i="4"/>
  <c r="E403" i="4"/>
  <c r="E408" i="4"/>
  <c r="E529" i="4"/>
  <c r="E248" i="4"/>
  <c r="E526" i="4"/>
  <c r="E243" i="4"/>
  <c r="E275" i="4"/>
  <c r="E184" i="4"/>
  <c r="E524" i="4"/>
  <c r="E179" i="4"/>
  <c r="F24" i="74"/>
  <c r="E14" i="74" l="1"/>
  <c r="F14" i="74" s="1"/>
  <c r="E6" i="74"/>
  <c r="F6" i="74" s="1"/>
  <c r="E10" i="74"/>
  <c r="F10" i="74" s="1"/>
  <c r="E28" i="74"/>
  <c r="F28" i="74" s="1"/>
  <c r="F34" i="74" s="1"/>
  <c r="F20" i="74" l="1"/>
  <c r="E20" i="74"/>
  <c r="E43" i="74" s="1"/>
  <c r="F43" i="74" s="1"/>
  <c r="E34" i="74"/>
  <c r="E44" i="74" s="1"/>
  <c r="F44" i="74" s="1"/>
  <c r="F46" i="74" l="1"/>
  <c r="E4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tc={139B3FB6-AA59-4411-A3A7-355BC09C7011}</author>
    <author>tc={BC50D182-2A74-4C37-9C4B-0192F02F76A7}</author>
    <author>tc={F4DF2CD5-DF15-49CB-9920-CE2C448587E3}</author>
    <author>tc={E1375B0A-47DE-4740-8ED5-4C46C92FD906}</author>
    <author>tc={1F486FDF-2AB8-4B0D-8DE4-DCCEF9C49E6A}</author>
    <author>tc={2440CA5F-92A8-4F25-B0B3-C760975F58C0}</author>
    <author>tc={D590B8BE-2A75-4921-B475-51B117CC34E6}</author>
    <author>tc={9299864F-4680-4F1B-A75D-DB8C4C5B8334}</author>
    <author>tc={12B96428-CDDE-4AB7-BD3F-6520CDD0F425}</author>
    <author>tc={AFDEB811-6857-4BA0-BBE4-A9760BE5A946}</author>
    <author>tc={C83BFDB3-35CB-4345-958C-6B752B878F9A}</author>
    <author>tc={BAAD7A8B-846E-4BC9-B108-3BA92F9F5032}</author>
    <author>tc={8D10A166-6C39-48C5-AA94-33B7451A6DE7}</author>
    <author>tc={CFFBBC83-CF98-4FE9-8950-8D93DCAD5F8A}</author>
    <author>tc={69A7A3B6-95D0-4704-BF95-6C4637773FE3}</author>
    <author>tc={BBF7BD69-98C3-4B51-8034-8EBAFB47F11E}</author>
    <author>tc={BAE2CB4C-64D1-469D-BA21-973869AD300B}</author>
    <author>tc={F116E086-547D-42A2-B1BF-C248AE0CB36D}</author>
    <author>tc={89107510-D377-42EE-A87F-3BEF466F4802}</author>
    <author>tc={A772F326-1041-4DE2-9CD3-8D36561BF5E5}</author>
    <author>tc={BFD2AFA7-E8B1-407C-B6E0-4D1F34C98B58}</author>
    <author>tc={8B041C3F-6566-4FD1-95F3-674186891860}</author>
    <author>tc={9B632CF7-8D9C-4A04-BBE8-D4944A85B032}</author>
    <author>tc={EE219AB7-10F3-496C-A4A9-DE06D2EE4230}</author>
    <author>tc={EF606F93-10CC-4A20-947B-8A5434ADB031}</author>
    <author>tc={E33B0E03-8D92-42BF-AC1F-A28A059BE60C}</author>
    <author>tc={5DD8CCCC-14DF-436B-971D-A9A695824B26}</author>
    <author>tc={53A2E18B-2AFA-4D5D-9C38-7D3201F9E6FE}</author>
    <author>tc={2BFE2B2C-53C2-4380-9A86-825415C83DBB}</author>
    <author>tc={F6C81751-6518-4C77-B4F3-B0604B053FB8}</author>
    <author>tc={07FCCBE8-1076-4AC0-8A3F-B4153077F97A}</author>
    <author>tc={9E46EA70-9F58-495E-98A1-B69A58B8AD59}</author>
    <author>tc={8A1A662A-D18C-468F-979A-C55FBA539969}</author>
    <author>tc={F3B3FA2C-7B81-414C-8EA1-0E449DB371CC}</author>
    <author>tc={4CAA0192-D4E6-48B2-A90D-74F00D1D61C6}</author>
    <author>tc={9804919E-5055-436D-8E0B-45602B3060AF}</author>
    <author>tc={8F95FD58-7045-4285-B9B0-E1C92D779B54}</author>
    <author>tc={82AE529B-B02D-4A97-B76E-80460E6AC30C}</author>
    <author>tc={3274A40D-432D-4207-9D1E-40002D395D92}</author>
  </authors>
  <commentList>
    <comment ref="Q2" authorId="0" shapeId="0" xr:uid="{139B3FB6-AA59-4411-A3A7-355BC09C7011}">
      <text>
        <t>[Comentário encadeado]
Sua versão do Excel permite que você leia este comentário encadeado, no entanto, as edições serão removidas se o arquivo for aberto em uma versão mais recente do Excel. Saiba mais: https://go.microsoft.com/fwlink/?linkid=870924
Comentário:
    Data do levantamento de dados</t>
      </text>
    </comment>
    <comment ref="C10" authorId="1" shapeId="0" xr:uid="{BC50D182-2A74-4C37-9C4B-0192F02F76A7}">
      <text>
        <t>[Comentário encadeado]
Sua versão do Excel permite que você leia este comentário encadeado, no entanto, as edições serão removidas se o arquivo for aberto em uma versão mais recente do Excel. Saiba mais: https://go.microsoft.com/fwlink/?linkid=870924
Comentário:
    Ver CCT e estratégia interna</t>
      </text>
    </comment>
    <comment ref="O15" authorId="2" shapeId="0" xr:uid="{F4DF2CD5-DF15-49CB-9920-CE2C448587E3}">
      <text>
        <t>[Comentário encadeado]
Sua versão do Excel permite que você leia este comentário encadeado, no entanto, as edições serão removidas se o arquivo for aberto em uma versão mais recente do Excel. Saiba mais: https://go.microsoft.com/fwlink/?linkid=870924
Comentário:
    CCTs GO000845/2022 / GO000846/2022 / GO000844/2022 possuem mesmos salários e benefícios</t>
      </text>
    </comment>
    <comment ref="O26" authorId="3" shapeId="0" xr:uid="{E1375B0A-47DE-4740-8ED5-4C46C92FD906}">
      <text>
        <t>[Comentário encadeado]
Sua versão do Excel permite que você leia este comentário encadeado, no entanto, as edições serão removidas se o arquivo for aberto em uma versão mais recente do Excel. Saiba mais: https://go.microsoft.com/fwlink/?linkid=870924
Comentário:
    Todas as cláusulas financeiras reajustadas pelo INPC ACUMULADO = 10,16%.</t>
      </text>
    </comment>
    <comment ref="O47" authorId="4" shapeId="0" xr:uid="{1F486FDF-2AB8-4B0D-8DE4-DCCEF9C49E6A}">
      <text>
        <t>[Comentário encadeado]
Sua versão do Excel permite que você leia este comentário encadeado, no entanto, as edições serão removidas se o arquivo for aberto em uma versão mais recente do Excel. Saiba mais: https://go.microsoft.com/fwlink/?linkid=870924
Comentário:
    Desconto Legal.</t>
      </text>
    </comment>
    <comment ref="O48" authorId="5" shapeId="0" xr:uid="{2440CA5F-92A8-4F25-B0B3-C760975F58C0}">
      <text>
        <t>[Comentário encadeado]
Sua versão do Excel permite que você leia este comentário encadeado, no entanto, as edições serão removidas se o arquivo for aberto em uma versão mais recente do Excel. Saiba mais: https://go.microsoft.com/fwlink/?linkid=870924
Comentário:
    365 DIAS / 12 meses / 02 profissionais para compôr as 12h.
Cada profissional trabalhará 15,21 dias no mês.</t>
      </text>
    </comment>
    <comment ref="O49" authorId="6" shapeId="0" xr:uid="{D590B8BE-2A75-4921-B475-51B117CC34E6}">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aparecerão automaticamente os dados requeridos.</t>
      </text>
    </comment>
    <comment ref="O50" authorId="7" shapeId="0" xr:uid="{9299864F-4680-4F1B-A75D-DB8C4C5B8334}">
      <text>
        <t>[Comentário encadeado]
Sua versão do Excel permite que você leia este comentário encadeado, no entanto, as edições serão removidas se o arquivo for aberto em uma versão mais recente do Excel. Saiba mais: https://go.microsoft.com/fwlink/?linkid=870924
Comentário:
    Nº real médio de dias úteis mensais para o período do contrato.
CÁLCULO:
Nº de dias úteis do período / nº de meses do contrato.</t>
      </text>
    </comment>
    <comment ref="O52" authorId="8" shapeId="0" xr:uid="{12B96428-CDDE-4AB7-BD3F-6520CDD0F425}">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
      </text>
    </comment>
    <comment ref="O54" authorId="9" shapeId="0" xr:uid="{AFDEB811-6857-4BA0-BBE4-A9760BE5A946}">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
      </text>
    </comment>
    <comment ref="J69" authorId="10" shapeId="0" xr:uid="{C83BFDB3-35CB-4345-958C-6B752B878F9A}">
      <text>
        <t>[Comentário encadeado]
Sua versão do Excel permite que você leia este comentário encadeado, no entanto, as edições serão removidas se o arquivo for aberto em uma versão mais recente do Excel. Saiba mais: https://go.microsoft.com/fwlink/?linkid=870924
Comentário:
    Tem CCT que paga hora noturna reduzida como HE. Neste caso acrescentar o percentual de HE.</t>
      </text>
    </comment>
    <comment ref="Q69" authorId="11" shapeId="0" xr:uid="{BAAD7A8B-846E-4BC9-B108-3BA92F9F5032}">
      <text>
        <t>[Comentário encadeado]
Sua versão do Excel permite que você leia este comentário encadeado, no entanto, as edições serão removidas se o arquivo for aberto em uma versão mais recente do Excel. Saiba mais: https://go.microsoft.com/fwlink/?linkid=870924
Comentário:
    Item consta na parte de insumos da PCC quando houver intrajornada efetiva do posto. 
Está alocada neste campo haja vista a base de cálculo ser o salário base do profissional.</t>
      </text>
    </comment>
    <comment ref="M70" authorId="12" shapeId="0" xr:uid="{8D10A166-6C39-48C5-AA94-33B7451A6DE7}">
      <text>
        <t>[Comentário encadeado]
Sua versão do Excel permite que você leia este comentário encadeado, no entanto, as edições serão removidas se o arquivo for aberto em uma versão mais recente do Excel. Saiba mais: https://go.microsoft.com/fwlink/?linkid=870924
Comentário:
    =SOMA(G67:H67)/Divisor_horas_padrao*(1+Perc_HE_DOM_FER%)*F67/12.
Caso tenha, basta colar essa fórmula e arrastar.
corrige a formatação.</t>
      </text>
    </comment>
    <comment ref="N76" authorId="13" shapeId="0" xr:uid="{CFFBBC83-CF98-4FE9-8950-8D93DCAD5F8A}">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6" authorId="14" shapeId="0" xr:uid="{69A7A3B6-95D0-4704-BF95-6C4637773FE3}">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N77" authorId="15" shapeId="0" xr:uid="{BBF7BD69-98C3-4B51-8034-8EBAFB47F11E}">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7" authorId="16" shapeId="0" xr:uid="{BAE2CB4C-64D1-469D-BA21-973869AD300B}">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N78" authorId="17" shapeId="0" xr:uid="{F116E086-547D-42A2-B1BF-C248AE0CB36D}">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8" authorId="18" shapeId="0" xr:uid="{89107510-D377-42EE-A87F-3BEF466F4802}">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G79" authorId="19" shapeId="0" xr:uid="{A772F326-1041-4DE2-9CD3-8D36561BF5E5}">
      <text>
        <t>[Comentário encadeado]
Sua versão do Excel permite que você leia este comentário encadeado, no entanto, as edições serão removidas se o arquivo for aberto em uma versão mais recente do Excel. Saiba mais: https://go.microsoft.com/fwlink/?linkid=870924
Comentário:
    Gratificação conforme práticas de mercado - pesquisa realizada no site dissidio.com.br</t>
      </text>
    </comment>
    <comment ref="F80" authorId="20" shapeId="0" xr:uid="{BFD2AFA7-E8B1-407C-B6E0-4D1F34C98B58}">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0" authorId="21" shapeId="0" xr:uid="{8B041C3F-6566-4FD1-95F3-674186891860}">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1" authorId="22" shapeId="0" xr:uid="{9B632CF7-8D9C-4A04-BBE8-D4944A85B032}">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1" authorId="23" shapeId="0" xr:uid="{EE219AB7-10F3-496C-A4A9-DE06D2EE4230}">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2" authorId="24" shapeId="0" xr:uid="{EF606F93-10CC-4A20-947B-8A5434ADB031}">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2" authorId="25" shapeId="0" xr:uid="{E33B0E03-8D92-42BF-AC1F-A28A059BE60C}">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3" authorId="26" shapeId="0" xr:uid="{5DD8CCCC-14DF-436B-971D-A9A695824B26}">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3" authorId="27" shapeId="0" xr:uid="{53A2E18B-2AFA-4D5D-9C38-7D3201F9E6FE}">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4" authorId="28" shapeId="0" xr:uid="{2BFE2B2C-53C2-4380-9A86-825415C83DBB}">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G85" authorId="29" shapeId="0" xr:uid="{F6C81751-6518-4C77-B4F3-B0604B053FB8}">
      <text>
        <t>[Comentário encadeado]
Sua versão do Excel permite que você leia este comentário encadeado, no entanto, as edições serão removidas se o arquivo for aberto em uma versão mais recente do Excel. Saiba mais: https://go.microsoft.com/fwlink/?linkid=870924
Comentário:
    Caso CCT estipule adicional de vigilante motorista, incluir nesta célula.</t>
      </text>
    </comment>
    <comment ref="Q88" authorId="30" shapeId="0" xr:uid="{07FCCBE8-1076-4AC0-8A3F-B4153077F97A}">
      <text>
        <t>[Comentário encadeado]
Sua versão do Excel permite que você leia este comentário encadeado, no entanto, as edições serão removidas se o arquivo for aberto em uma versão mais recente do Excel. Saiba mais: https://go.microsoft.com/fwlink/?linkid=870924
Comentário:
    Dados CCT acrescidos de INPC acumulado do período = 10,16, segundo indicação SINDESP/PI.</t>
      </text>
    </comment>
    <comment ref="Q89" authorId="31" shapeId="0" xr:uid="{9E46EA70-9F58-495E-98A1-B69A58B8AD59}">
      <text>
        <t>[Comentário encadeado]
Sua versão do Excel permite que você leia este comentário encadeado, no entanto, as edições serão removidas se o arquivo for aberto em uma versão mais recente do Excel. Saiba mais: https://go.microsoft.com/fwlink/?linkid=870924
Comentário:
    4,10 o trecho. consulta sites abaixo em 31/01/2022 16h45.
https://amtu.com.br/tarifas/
https://g1.globo.com/mt/mato-grosso/noticia/2021/12/22/reajuste-de-tarifa-do-transporte-coletivo-de-cuiaba-sera-apresentada-em-2022.ghtml</t>
      </text>
    </comment>
    <comment ref="Q91" authorId="32" shapeId="0" xr:uid="{8A1A662A-D18C-468F-979A-C55FBA539969}">
      <text>
        <t>[Comentário encadeado]
Sua versão do Excel permite que você leia este comentário encadeado, no entanto, as edições serão removidas se o arquivo for aberto em uma versão mais recente do Excel. Saiba mais: https://go.microsoft.com/fwlink/?linkid=870924
Comentário:
    Em %. Porém preencher apenas o numeral.</t>
      </text>
    </comment>
    <comment ref="H103" authorId="33" shapeId="0" xr:uid="{F3B3FA2C-7B81-414C-8EA1-0E449DB371CC}">
      <text>
        <t>[Comentário encadeado]
Sua versão do Excel permite que você leia este comentário encadeado, no entanto, as edições serão removidas se o arquivo for aberto em uma versão mais recente do Excel. Saiba mais: https://go.microsoft.com/fwlink/?linkid=870924
Comentário:
    carater indenizatório.
Valor verificado em contrato vigente de um fornecedor e em propostas comerciais é de R$ 10,00, aproximadamente.
Utilizado R$ 15,00 já prevendo a cobertura de Auxílio Morte/Funeral e variações, previstas na CCT.
Segundo uma das CCT verificadas no âmbito nacional, no caso de o seguro de vida prever cobertura para auxilio morte/funeral, ficaria dispensado o benefício de forma separada.</t>
      </text>
    </comment>
    <comment ref="N147" authorId="34" shapeId="0" xr:uid="{4CAA0192-D4E6-48B2-A90D-74F00D1D61C6}">
      <text>
        <t>[Comentário encadeado]
Sua versão do Excel permite que você leia este comentário encadeado, no entanto, as edições serão removidas se o arquivo for aberto em uma versão mais recente do Excel. Saiba mais: https://go.microsoft.com/fwlink/?linkid=870924
Comentário:
    R$ 60,00 por atendimento para deslocamento.
192h mensais / 6h de atendimento (5h do serviço + 01h de deslocamento) = 32 atendimentos aprox.</t>
      </text>
    </comment>
    <comment ref="P150" authorId="35" shapeId="0" xr:uid="{9804919E-5055-436D-8E0B-45602B3060AF}">
      <text>
        <t>[Comentário encadeado]
Sua versão do Excel permite que você leia este comentário encadeado, no entanto, as edições serão removidas se o arquivo for aberto em uma versão mais recente do Excel. Saiba mais: https://go.microsoft.com/fwlink/?linkid=870924
Comentário:
    Está preenchido com percentuais recomendados pela legislação vigente, por órgãos de controle ou com base em cadernos técnicos de órgãos do MPU e/ou órgãos governamentais.</t>
      </text>
    </comment>
    <comment ref="P154" authorId="36" shapeId="0" xr:uid="{8F95FD58-7045-4285-B9B0-E1C92D779B54}">
      <text>
        <t>[Comentário encadeado]
Sua versão do Excel permite que você leia este comentário encadeado, no entanto, as edições serão removidas se o arquivo for aberto em uma versão mais recente do Excel. Saiba mais: https://go.microsoft.com/fwlink/?linkid=870924
Comentário:
    Percentual de 0,65% previsto no art.31 da lei 10.833/2003.
Licitante deverá declarar seu enquadramento tributário qdo da apresentação da proposta comercial.</t>
      </text>
    </comment>
    <comment ref="P155" authorId="37" shapeId="0" xr:uid="{82AE529B-B02D-4A97-B76E-80460E6AC30C}">
      <text>
        <t>[Comentário encadeado]
Sua versão do Excel permite que você leia este comentário encadeado, no entanto, as edições serão removidas se o arquivo for aberto em uma versão mais recente do Excel. Saiba mais: https://go.microsoft.com/fwlink/?linkid=870924
Comentário:
    Percentual de 3% previsto no art.31 da lei 10.833/2003.
Licitante deverá declarar seu enquadramento tributário qdo da apresentação da proposta comercial.</t>
      </text>
    </comment>
    <comment ref="P156" authorId="38" shapeId="0" xr:uid="{3274A40D-432D-4207-9D1E-40002D395D92}">
      <text>
        <t>[Comentário encadeado]
Sua versão do Excel permite que você leia este comentário encadeado, no entanto, as edições serão removidas se o arquivo for aberto em uma versão mais recente do Excel. Saiba mais: https://go.microsoft.com/fwlink/?linkid=870924
Comentário:
    O percentual de ISS deve estar entre 2% e 5%, conforme inciso I do artigo 8º e o caput do art. 8º-A da Lei complementar nº 116/2003.
apresentar a média ponderada pelos municípios atendidos.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tc={FF70B334-7818-4C6B-B9CC-2970DC87B0CD}</author>
    <author>tc={8F94786D-5203-45C5-A438-717854410186}</author>
    <author>tc={9BBE7519-0160-41D8-A385-1A50400BD594}</author>
    <author>tc={A7FD7F46-C7A0-41F7-9288-95440E914868}</author>
    <author>tc={996C136B-366F-4EBE-8AD7-BBD07C7A7416}</author>
    <author>tc={5117DB8B-6724-4FEB-991A-605FD2E46A08}</author>
    <author>tc={2E42DF23-66FF-4033-9D61-76362ABAE836}</author>
    <author>tc={61CC6EB0-38B3-4CE2-AE72-B6EDBF717878}</author>
    <author>tc={9E31F6CF-2412-4BEE-8B3A-67D2D63F80E1}</author>
    <author>tc={6DC54523-D196-498B-9067-A01E18F0DC2C}</author>
    <author>tc={DCD909FF-E9ED-426A-A061-065FEB121DC2}</author>
    <author>tc={193B556A-80C3-48A5-A269-BE0DAFC1EE8F}</author>
    <author>tc={2092E243-65E0-4046-847B-55E4D675B138}</author>
    <author>tc={3FEC8D56-19E1-4377-9731-CE241B7E7527}</author>
    <author>tc={2E173E63-6715-4269-AD97-3640DE1EA20E}</author>
  </authors>
  <commentList>
    <comment ref="G2" authorId="0" shapeId="0" xr:uid="{FF70B334-7818-4C6B-B9CC-2970DC87B0CD}">
      <text>
        <t>[Comentário encadeado]
Sua versão do Excel permite que você leia este comentário encadeado, no entanto, as edições serão removidas se o arquivo for aberto em uma versão mais recente do Excel. Saiba mais: https://go.microsoft.com/fwlink/?linkid=870924
Comentário:
    Data do levantamento de dados</t>
      </text>
    </comment>
    <comment ref="F8" authorId="1" shapeId="0" xr:uid="{8F94786D-5203-45C5-A438-717854410186}">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8,33%
Fórmulas:
1 salário x (1/12) = 0,08333 = 8,33%
A retenção para a conta vinculada para 13º Salário é 8,33% e para Férias+Adicional de Férias é 12,10%, segundo o Anexo XII da IN 5/2017 SEGES.
Dessa forma, adotou-se a IN 5/2017 da SEGES para esta estimativa de custos.</t>
      </text>
    </comment>
    <comment ref="G8" authorId="2" shapeId="0" xr:uid="{9BBE7519-0160-41D8-A385-1A50400BD594}">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8,33%
Fórmulas:
1 salário x (1/11) = 0,083333 = 8,33%
A retenção para a conta vinculada para 13º Salário é 8,33% e para Férias+Adicional de Férias é 12,10%, segundo o Anexo XII da IN 5/2017 SEGES.
Dessa forma, adotou-se a IN 5/2017 da SEGES para esta estimativa de custos.</t>
      </text>
    </comment>
    <comment ref="F9" authorId="3" shapeId="0" xr:uid="{A7FD7F46-C7A0-41F7-9288-95440E914868}">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9,075%
Fórmulas:
1 salário x (1/11) = 0,09090 = 9,09% ≅ 9,075%
As "Férias" nos termos da IN 05/2017 é 12,10% ao invés de 11,11%.
IN 05/2017 SEGES = 3,025%
Fórmulas:
(1 salário/3) x (1/11 meses) = 0,0303 = 3,03% ≅ 3,025%</t>
      </text>
    </comment>
    <comment ref="G9" authorId="4" shapeId="0" xr:uid="{996C136B-366F-4EBE-8AD7-BBD07C7A7416}">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9,075%
Fórmulas:
1 salário x (1/11) = 0,09090 = 9,09% ≅ 9,075%
As "Férias" nos termos da IN 05/2017 é 12,10% ao invés de 11,11%.
IN 05/2017 SEGES = 3,025%
Fórmulas:
(1 salário/3) x (1/11 meses) = 0,0303 = 3,03% ≅ 3,025%</t>
      </text>
    </comment>
    <comment ref="F15" authorId="5" shapeId="0" xr:uid="{5117DB8B-6724-4FEB-991A-605FD2E46A08}">
      <text>
        <t>[Comentário encadeado]
Sua versão do Excel permite que você leia este comentário encadeado, no entanto, as edições serão removidas se o arquivo for aberto em uma versão mais recente do Excel. Saiba mais: https://go.microsoft.com/fwlink/?linkid=870924
Comentário:
    RAT: 3% (8011-1/01 -Atividades de vigilância e segurança privada )
FAP : O FAP pode variar de 0,5 a 2,0. 
Pode-se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
      </text>
    </comment>
    <comment ref="G15" authorId="6" shapeId="0" xr:uid="{2E42DF23-66FF-4033-9D61-76362ABAE836}">
      <text>
        <t>[Comentário encadeado]
Sua versão do Excel permite que você leia este comentário encadeado, no entanto, as edições serão removidas se o arquivo for aberto em uma versão mais recente do Excel. Saiba mais: https://go.microsoft.com/fwlink/?linkid=870924
Comentário:
    RAT: 3% (8011-1/01 -Atividades de vigilância e segurança privada )
FAP : O FAP pode variar de 0,5 a 2,0.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
      </text>
    </comment>
    <comment ref="G25" authorId="7" shapeId="0" xr:uid="{61CC6EB0-38B3-4CE2-AE72-B6EDBF717878}">
      <text>
        <t>[Comentário encadeado]
Sua versão do Excel permite que você leia este comentário encadeado, no entanto, as edições serão removidas se o arquivo for aberto em uma versão mais recente do Excel. Saiba mais: https://go.microsoft.com/fwlink/?linkid=870924
Comentário:
    INCIDÊNCIA DOS ENCARGOS SOCIAIS E TRABALHISTAS SOBRE 13º SALÁRIO E FÉRIAS+ADIC DE FÉRIAS
Considerando o SAT (RAT Ajustado) = 3% (sendo RAT 3% e FAP MÉDIO = 1,25%) e, portanto:
Lucros Real e Presumido = 37,55%
SIMPLES Nacional = 31,75%
TABELA:
Lucro Real e Presumido
13º salário: 8,33% x 37,55% = 3,13%
Férias + Abono: 12,10% x 37,55% = 4,54%
Simples Nacional
13º salário: 8,33% x 31,75% = 2,65%
Férias + Abono: 12,10% x 31,75% = 3,84%</t>
      </text>
    </comment>
    <comment ref="F32" authorId="8" shapeId="0" xr:uid="{9E31F6CF-2412-4BEE-8B3A-67D2D63F80E1}">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G32" authorId="9" shapeId="0" xr:uid="{6DC54523-D196-498B-9067-A01E18F0DC2C}">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F35" authorId="10" shapeId="0" xr:uid="{DCD909FF-E9ED-426A-A061-065FEB121DC2}">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G35" authorId="11" shapeId="0" xr:uid="{193B556A-80C3-48A5-A269-BE0DAFC1EE8F}">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F39" authorId="12" shapeId="0" xr:uid="{2092E243-65E0-4046-847B-55E4D675B138}">
      <text>
        <t>[Comentário encadeado]
Sua versão do Excel permite que você leia este comentário encadeado, no entanto, as edições serão removidas se o arquivo for aberto em uma versão mais recente do Excel. Saiba mais: https://go.microsoft.com/fwlink/?linkid=870924
Comentário:
    Percentual Total precisa ser suficiente para cobrir custos com rescisão. Perc mínimo recomendado de 4%.</t>
      </text>
    </comment>
    <comment ref="G39" authorId="13" shapeId="0" xr:uid="{3FEC8D56-19E1-4377-9731-CE241B7E7527}">
      <text>
        <t>[Comentário encadeado]
Sua versão do Excel permite que você leia este comentário encadeado, no entanto, as edições serão removidas se o arquivo for aberto em uma versão mais recente do Excel. Saiba mais: https://go.microsoft.com/fwlink/?linkid=870924
Comentário:
    Percentual Total precisa ser suficiente para cobrir custos com rescisão. Perc mínimo recomendado de 4%.</t>
      </text>
    </comment>
    <comment ref="F59" authorId="14" shapeId="0" xr:uid="{2E173E63-6715-4269-AD97-3640DE1EA20E}">
      <text>
        <t>[Comentário encadeado]
Sua versão do Excel permite que você leia este comentário encadeado, no entanto, as edições serão removidas se o arquivo for aberto em uma versão mais recente do Excel. Saiba mais: https://go.microsoft.com/fwlink/?linkid=870924
Comentário:
    Percentual sofrerá variação a depender do prazo de vigência do contrato.
Para 12 meses será 73,82%.
Para 30 meses será de 71,9%</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tc={D8F456BB-DA06-4C2D-9817-DAD24597D1A8}</author>
    <author>tc={6EEFFD52-536F-4D28-90BE-0097285B5AC0}</author>
    <author>tc={4762894E-AA62-475F-87C0-A065EFAB659B}</author>
    <author>tc={C383FE5C-365F-422C-87E6-CD0BD6ACB93D}</author>
    <author>tc={260AAE2A-590E-4E3F-B086-24F3F7A9C7D9}</author>
    <author>tc={65E8AFF2-A6BE-4FC9-9A54-3DB7CCD466E3}</author>
    <author>tc={930FF837-F40D-4A95-BB46-7C3859058F86}</author>
    <author>tc={BA5C8065-0DB9-475B-8ECF-FB5808D03D5F}</author>
    <author>tc={0DA6B35D-B4FC-44BC-A4C2-28919DA484AF}</author>
    <author>tc={3F14752C-4D4B-496C-B4F2-CE20F4C98BF3}</author>
    <author>tc={5B0DDF9F-B889-4A96-840E-A0F6FF8F3838}</author>
    <author>tc={5CE69BE2-AC6F-47E5-A235-B37A0E85AA2E}</author>
    <author>tc={B77ABE69-357D-495F-9978-B8907F38FE99}</author>
    <author>tc={9FD53EAE-7D1B-4238-A8E7-1B8484FE3F18}</author>
    <author>tc={B33E5B79-ED9F-4B35-8074-85899BE646C1}</author>
    <author>tc={8C84B9CE-BEAB-445B-870B-B03823CEB281}</author>
  </authors>
  <commentList>
    <comment ref="D2" authorId="0" shapeId="0" xr:uid="{D8F456BB-DA06-4C2D-9817-DAD24597D1A8}">
      <text>
        <t>[Comentário encadeado]
Sua versão do Excel permite que você leia este comentário encadeado, no entanto, as edições serão removidas se o arquivo for aberto em uma versão mais recente do Excel. Saiba mais: https://go.microsoft.com/fwlink/?linkid=870924
Comentário:
    Fonte de consulta 09/2021. 
Pesquisa google compra por atacado em kits feita pela Juliana Tosta</t>
      </text>
    </comment>
    <comment ref="B25" authorId="1" shapeId="0" xr:uid="{6EEFFD52-536F-4D28-90BE-0097285B5AC0}">
      <text>
        <t>[Comentário encadeado]
Sua versão do Excel permite que você leia este comentário encadeado, no entanto, as edições serão removidas se o arquivo for aberto em uma versão mais recente do Excel. Saiba mais: https://go.microsoft.com/fwlink/?linkid=870924
Comentário:
    Estimativa.</t>
      </text>
    </comment>
    <comment ref="B26" authorId="2" shapeId="0" xr:uid="{4762894E-AA62-475F-87C0-A065EFAB659B}">
      <text>
        <t>[Comentário encadeado]
Sua versão do Excel permite que você leia este comentário encadeado, no entanto, as edições serão removidas se o arquivo for aberto em uma versão mais recente do Excel. Saiba mais: https://go.microsoft.com/fwlink/?linkid=870924
Comentário:
    https://www.extra.com.br/roupeiro-de-aco-com-02-portas-grandes-182x032x042m-cz-cz-w3-10012-1519963340/p/1519963340?utm_medium=cpc&amp;utm_source=GP_PLA&amp;IdSku=1519963340&amp;idLojista=41188&amp;utm_campaign=3P_M%C3%B3veis_SSC&amp;gclid=EAIaIQobChMI9bq2zIHj8gIVCxKRCh2SNQ8pEAQYBiABEgIA8fD_BwE
Acesso em 03/09/2021</t>
      </text>
    </comment>
    <comment ref="B27" authorId="3" shapeId="0" xr:uid="{C383FE5C-365F-422C-87E6-CD0BD6ACB93D}">
      <text>
        <t>[Comentário encadeado]
Sua versão do Excel permite que você leia este comentário encadeado, no entanto, as edições serão removidas se o arquivo for aberto em uma versão mais recente do Excel. Saiba mais: https://go.microsoft.com/fwlink/?linkid=870924
Comentário:
    https://www.extra.com.br/roupeiro-de-aco-com-02-portas-grandes-182x032x042m-cz-cz-w3-10012-1519963340/p/1519963340?utm_medium=cpc&amp;utm_source=GP_PLA&amp;IdSku=1519963340&amp;idLojista=41188&amp;utm_campaign=3P_M%C3%B3veis_SSC&amp;gclid=EAIaIQobChMI9bq2zIHj8gIVCxKRCh2SNQ8pEAQYBiABEgIA8fD_BwE
Acesso em 03/09/2021</t>
      </text>
    </comment>
    <comment ref="F27" authorId="4" shapeId="0" xr:uid="{260AAE2A-590E-4E3F-B086-24F3F7A9C7D9}">
      <text>
        <t>[Comentário encadeado]
Sua versão do Excel permite que você leia este comentário encadeado, no entanto, as edições serão removidas se o arquivo for aberto em uma versão mais recente do Excel. Saiba mais: https://go.microsoft.com/fwlink/?linkid=870924
Comentário:
    Considerando 1 aparelho celular + plano dividido pela quantidade média de postos por unidade</t>
      </text>
    </comment>
    <comment ref="B37" authorId="5" shapeId="0" xr:uid="{65E8AFF2-A6BE-4FC9-9A54-3DB7CCD466E3}">
      <text>
        <t>[Comentário encadeado]
Sua versão do Excel permite que você leia este comentário encadeado, no entanto, as edições serão removidas se o arquivo for aberto em uma versão mais recente do Excel. Saiba mais: https://go.microsoft.com/fwlink/?linkid=870924
Comentário:
    https://www.brasiltatica.com.br/armas-de-fogo/revolver
Preço à vista
Acesso em 03/09/2021</t>
      </text>
    </comment>
    <comment ref="B38" authorId="6" shapeId="0" xr:uid="{930FF837-F40D-4A95-BB46-7C3859058F86}">
      <text>
        <t>[Comentário encadeado]
Sua versão do Excel permite que você leia este comentário encadeado, no entanto, as edições serão removidas se o arquivo for aberto em uma versão mais recente do Excel. Saiba mais: https://go.microsoft.com/fwlink/?linkid=870924
Comentário:
    https://www.brasiltatica.com.br/pistola%20380?_q=pistola%20380&amp;map=ft
Preço à vista.
Consulta em 03/09/2021</t>
      </text>
    </comment>
    <comment ref="B40" authorId="7" shapeId="0" xr:uid="{BA5C8065-0DB9-475B-8ECF-FB5808D03D5F}">
      <text>
        <t>[Comentário encadeado]
Sua versão do Excel permite que você leia este comentário encadeado, no entanto, as edições serão removidas se o arquivo for aberto em uma versão mais recente do Excel. Saiba mais: https://go.microsoft.com/fwlink/?linkid=870924
Comentário:
    considerado a substituição da munição a cada 12 meses.
01 cx com 10 = R$ 95,90
06 munições = R$ 57,54
Ver fonte com CECPA</t>
      </text>
    </comment>
    <comment ref="F41" authorId="8" shapeId="0" xr:uid="{0DA6B35D-B4FC-44BC-A4C2-28919DA484AF}">
      <text>
        <t>[Comentário encadeado]
Sua versão do Excel permite que você leia este comentário encadeado, no entanto, as edições serão removidas se o arquivo for aberto em uma versão mais recente do Excel. Saiba mais: https://go.microsoft.com/fwlink/?linkid=870924
Comentário:
    1 DMP por agência (em média 03 vigilantes por ag)</t>
      </text>
    </comment>
    <comment ref="B43" authorId="9" shapeId="0" xr:uid="{3F14752C-4D4B-496C-B4F2-CE20F4C98BF3}">
      <text>
        <t>[Comentário encadeado]
Sua versão do Excel permite que você leia este comentário encadeado, no entanto, as edições serão removidas se o arquivo for aberto em uma versão mais recente do Excel. Saiba mais: https://go.microsoft.com/fwlink/?linkid=870924
Comentário:
    https://safestore.com.br/categoria-produto/coletes-balisticos-colete-a-prova-de-balas-curitiba/nivel-iii-a-coletes-balisticos-colete-a-prova-de-balas-curitiba/
aCESSO EM 31/08</t>
      </text>
    </comment>
    <comment ref="B44" authorId="10" shapeId="0" xr:uid="{5B0DDF9F-B889-4A96-840E-A0F6FF8F3838}">
      <text>
        <t>[Comentário encadeado]
Sua versão do Excel permite que você leia este comentário encadeado, no entanto, as edições serão removidas se o arquivo for aberto em uma versão mais recente do Excel. Saiba mais: https://go.microsoft.com/fwlink/?linkid=870924
Comentário:
    https://safestore.com.br/categoria-produto/acessorios/lanternas/
aCESSO EM 31/08/2021</t>
      </text>
    </comment>
    <comment ref="F44" authorId="11" shapeId="0" xr:uid="{5CE69BE2-AC6F-47E5-A235-B37A0E85AA2E}">
      <text>
        <t>[Comentário encadeado]
Sua versão do Excel permite que você leia este comentário encadeado, no entanto, as edições serão removidas se o arquivo for aberto em uma versão mais recente do Excel. Saiba mais: https://go.microsoft.com/fwlink/?linkid=870924
Comentário:
    01 unidade por agência.
Em média 02 vigilantes por agência.
Portanto, considerado 0,5 lanterna por vigilante.</t>
      </text>
    </comment>
    <comment ref="F52" authorId="12" shapeId="0" xr:uid="{B77ABE69-357D-495F-9978-B8907F38FE99}">
      <text>
        <t>[Comentário encadeado]
Sua versão do Excel permite que você leia este comentário encadeado, no entanto, as edições serão removidas se o arquivo for aberto em uma versão mais recente do Excel. Saiba mais: https://go.microsoft.com/fwlink/?linkid=870924
Comentário:
    Pesquisa no site rent a car R$ 1.461,54 para 5 diárias Corolla automático.
+
Considerado 50km / dia para a estimativa com consumo de 8km/litro</t>
      </text>
    </comment>
    <comment ref="F53" authorId="13" shapeId="0" xr:uid="{9FD53EAE-7D1B-4238-A8E7-1B8484FE3F18}">
      <text>
        <t>[Comentário encadeado]
Sua versão do Excel permite que você leia este comentário encadeado, no entanto, as edições serão removidas se o arquivo for aberto em uma versão mais recente do Excel. Saiba mais: https://go.microsoft.com/fwlink/?linkid=870924
Comentário:
    Ver cotação regional. Tem muita variação a depender da região atendida.
RJ e SP o custo é mais barato devido a relação oferta x demanda.
considerado 50km/dia para a estimativa com consumo de 5km/litro</t>
      </text>
    </comment>
    <comment ref="F54" authorId="14" shapeId="0" xr:uid="{B33E5B79-ED9F-4B35-8074-85899BE646C1}">
      <text>
        <t>[Comentário encadeado]
Sua versão do Excel permite que você leia este comentário encadeado, no entanto, as edições serão removidas se o arquivo for aberto em uma versão mais recente do Excel. Saiba mais: https://go.microsoft.com/fwlink/?linkid=870924
Comentário:
    Depreciação de Motociclos de 25% ao ano (04 anos).
Anexo I da IN SRF No 162, de 1998, Posição 8711) Fonte : Fazenda Nacional.
modelo de referência:
Cod fipe 827104-6
R$ 40,00 de manutenção mensal
R$ 180,00 de combustível (15KM/dia)
Considerado preço R$ 6,00/l em média.</t>
      </text>
    </comment>
    <comment ref="F55" authorId="15" shapeId="0" xr:uid="{8C84B9CE-BEAB-445B-870B-B03823CEB281}">
      <text>
        <t>[Comentário encadeado]
Sua versão do Excel permite que você leia este comentário encadeado, no entanto, as edições serão removidas se o arquivo for aberto em uma versão mais recente do Excel. Saiba mais: https://go.microsoft.com/fwlink/?linkid=870924
Comentário:
    Cálculo estimado por atendimento para deslocamento dentro dos 30min exigidos em contrato.</t>
      </text>
    </comment>
  </commentList>
</comments>
</file>

<file path=xl/sharedStrings.xml><?xml version="1.0" encoding="utf-8"?>
<sst xmlns="http://schemas.openxmlformats.org/spreadsheetml/2006/main" count="1338" uniqueCount="405">
  <si>
    <t>CAIXA ECONÔMICA FEDERAL</t>
  </si>
  <si>
    <t>SUCPA - SN COMPRAS</t>
  </si>
  <si>
    <t>DATA:</t>
  </si>
  <si>
    <r>
      <t xml:space="preserve">V 1.0 - C075202 18/11/2021 - V 1.1 - 31/01/2022 - V 1.2 - 28/04/2022 - </t>
    </r>
    <r>
      <rPr>
        <b/>
        <sz val="11"/>
        <color theme="4" tint="-0.249977111117893"/>
        <rFont val="Tw Cen MT"/>
        <family val="2"/>
      </rPr>
      <t xml:space="preserve">v1.3 </t>
    </r>
    <r>
      <rPr>
        <b/>
        <sz val="11"/>
        <color theme="0"/>
        <rFont val="Tw Cen MT"/>
        <family val="2"/>
      </rPr>
      <t>- 01/10/2022</t>
    </r>
  </si>
  <si>
    <t>Dados referentes à licitação</t>
  </si>
  <si>
    <t>Nº do Processo (X.XX.XXX.XXXXXX/XXXX-XX)</t>
  </si>
  <si>
    <t>X.XX.XXX.XXXXXX/20XX-XX</t>
  </si>
  <si>
    <t>Modalidade de Licitação nº (XX/AAAA)</t>
  </si>
  <si>
    <t>Pregão nº</t>
  </si>
  <si>
    <t>XX/20XX</t>
  </si>
  <si>
    <t>Data / Horário</t>
  </si>
  <si>
    <t>XX/XX/20XX</t>
  </si>
  <si>
    <t>HH:MM</t>
  </si>
  <si>
    <t>Dados referentes à contratação</t>
  </si>
  <si>
    <t>A</t>
  </si>
  <si>
    <t>Data de Apresentação da Proposta (DD/MM/AAAA)</t>
  </si>
  <si>
    <t>B</t>
  </si>
  <si>
    <t>Local de Execução (Sede, Anexo I ou II, PTM, PRM)</t>
  </si>
  <si>
    <t>C</t>
  </si>
  <si>
    <t>Unidade da Federação</t>
  </si>
  <si>
    <t>D</t>
  </si>
  <si>
    <t>Acordo, Conv. ou Sentença Normativa em Dissídio Coletivo (MM/AAAA)</t>
  </si>
  <si>
    <t>E</t>
  </si>
  <si>
    <t>Número CCT</t>
  </si>
  <si>
    <t>F</t>
  </si>
  <si>
    <t>Vigência Inicial Contrato</t>
  </si>
  <si>
    <t>G</t>
  </si>
  <si>
    <t>Vigência Final Contrato</t>
  </si>
  <si>
    <t>H</t>
  </si>
  <si>
    <t>Número de Meses de Execução Contratual</t>
  </si>
  <si>
    <t>Mão-de-obra</t>
  </si>
  <si>
    <t>Tipo de Serviço (mesmo serviço com características distintas)</t>
  </si>
  <si>
    <t>Vigilância</t>
  </si>
  <si>
    <t>Classificação Brasileira de Ocupações (CBO)</t>
  </si>
  <si>
    <t>5173-30</t>
  </si>
  <si>
    <t>Categoria Profissional (vinculada à execução contratual)</t>
  </si>
  <si>
    <t>Vigilante</t>
  </si>
  <si>
    <t>Data-Base da Categoria (DD/MM/AAAA)</t>
  </si>
  <si>
    <t>Salário Mínimo vigente no país (em R$)</t>
  </si>
  <si>
    <t>Piso Sindicato</t>
  </si>
  <si>
    <t>DADOS ESTATÍSTICOS</t>
  </si>
  <si>
    <t>MÓDULO 1 e 2.3: COMPOSIÇÃO DA REMUNERAÇÃO e BENEFÍCIOS MENSAIS E DIÁRIOS</t>
  </si>
  <si>
    <t>Composição da Remuneração</t>
  </si>
  <si>
    <t>Dias / Horas / Minutos / %</t>
  </si>
  <si>
    <t>Divisor de Horas padrão (em horas) 220h</t>
  </si>
  <si>
    <t>Divisor de Horas (em horas) posto 12/36h</t>
  </si>
  <si>
    <t>Divisor de Horas (em horas) postos 720h</t>
  </si>
  <si>
    <t>Divisor de Horas (em horas) postos 215,6h</t>
  </si>
  <si>
    <t>Divisor de Horas (em horas) postos 192h</t>
  </si>
  <si>
    <t>Hora Normal (em minutos)</t>
  </si>
  <si>
    <t>Hora Noturna (em minutos)</t>
  </si>
  <si>
    <t>Quantidade de horas noturnas consideradas pela CCT</t>
  </si>
  <si>
    <t>I</t>
  </si>
  <si>
    <t>Periculosidade incide sobre gratificações?</t>
  </si>
  <si>
    <t>não</t>
  </si>
  <si>
    <t>sim</t>
  </si>
  <si>
    <t>J</t>
  </si>
  <si>
    <t>Dias da semana</t>
  </si>
  <si>
    <t>K</t>
  </si>
  <si>
    <t xml:space="preserve">Adicional de Periculosidade (em %) </t>
  </si>
  <si>
    <t>L</t>
  </si>
  <si>
    <t xml:space="preserve">Adicinal noturno (em %) </t>
  </si>
  <si>
    <t>M</t>
  </si>
  <si>
    <t>Adicional de Produtividade (em %)</t>
  </si>
  <si>
    <t>N</t>
  </si>
  <si>
    <t>Hora Extra Normal (em %)</t>
  </si>
  <si>
    <t>O</t>
  </si>
  <si>
    <t>Hora Extra Domingos e feriados (em %)</t>
  </si>
  <si>
    <t>P</t>
  </si>
  <si>
    <t>Tempo de Intervalo para Refeição (em minutos)</t>
  </si>
  <si>
    <t>Q</t>
  </si>
  <si>
    <t>Desconto Remuneração Transporte (em %)</t>
  </si>
  <si>
    <t>R</t>
  </si>
  <si>
    <t>Dias Trabalhados 12 x 36 horas</t>
  </si>
  <si>
    <t>S</t>
  </si>
  <si>
    <t>T</t>
  </si>
  <si>
    <t>Dias Trabalhados 44 horas (ver calc dias úteis)</t>
  </si>
  <si>
    <t>U</t>
  </si>
  <si>
    <t>Média dias mensais</t>
  </si>
  <si>
    <t>V</t>
  </si>
  <si>
    <t>Domingos para o período (ver tablea dias úteis)</t>
  </si>
  <si>
    <t>W</t>
  </si>
  <si>
    <t>Média de domingos/feriados por mês</t>
  </si>
  <si>
    <t>X</t>
  </si>
  <si>
    <t>Dias úteis do período (segunda a sábado)</t>
  </si>
  <si>
    <t>Y</t>
  </si>
  <si>
    <t>Média dias úteis do mês (segunda a sábado)</t>
  </si>
  <si>
    <t>CUSTOS POR EMPREGADO</t>
  </si>
  <si>
    <t>MÓDULO 1: COMPOSIÇÃO DA REMUNERAÇÃO</t>
  </si>
  <si>
    <t>Composição Remuneração Vigilante</t>
  </si>
  <si>
    <t>Item</t>
  </si>
  <si>
    <t>Tipo de Serviço</t>
  </si>
  <si>
    <t>Nº de prof por posto</t>
  </si>
  <si>
    <t>Jornada 
(hrs)</t>
  </si>
  <si>
    <t>Salário Base</t>
  </si>
  <si>
    <t>Adicional de Função</t>
  </si>
  <si>
    <t>Adicional de Periculosidade</t>
  </si>
  <si>
    <t>Adicional Noturno</t>
  </si>
  <si>
    <t>Hora Noturna Reduzida</t>
  </si>
  <si>
    <t>Hora Extra</t>
  </si>
  <si>
    <t>DSR</t>
  </si>
  <si>
    <t>Dia do Vigilante</t>
  </si>
  <si>
    <t>Cobertura intervalista 
diurno</t>
  </si>
  <si>
    <t>Cobertura intervalista
Noturno</t>
  </si>
  <si>
    <t>Remuneração</t>
  </si>
  <si>
    <t>Posto "A"</t>
  </si>
  <si>
    <t>Posto "A1"</t>
  </si>
  <si>
    <t>Posto "B"</t>
  </si>
  <si>
    <t>Posto "C"</t>
  </si>
  <si>
    <t>Posto "C1"</t>
  </si>
  <si>
    <t>Posto "D"</t>
  </si>
  <si>
    <t>Posto "E"</t>
  </si>
  <si>
    <t>Posto "E1"</t>
  </si>
  <si>
    <t>Posto "E2"</t>
  </si>
  <si>
    <t>Posto "H"</t>
  </si>
  <si>
    <t>Posto ASPP tipo "A"</t>
  </si>
  <si>
    <t>Posto ASPP tipo "B"</t>
  </si>
  <si>
    <t>Posto ASPP tipo "C"</t>
  </si>
  <si>
    <t>Posto ASPP tipo "D"</t>
  </si>
  <si>
    <t>Posto ASPP tipo "E"</t>
  </si>
  <si>
    <t>Posto "IVI"</t>
  </si>
  <si>
    <t>Submódulo 2.3 - Benefícios Mensais e Diários</t>
  </si>
  <si>
    <t>2.3</t>
  </si>
  <si>
    <t>Benefícios Mensais e Diários e gratificações de caráter indenizatório</t>
  </si>
  <si>
    <t>Frequência</t>
  </si>
  <si>
    <t>Valor 
(em R$ / %)</t>
  </si>
  <si>
    <t>Transporte</t>
  </si>
  <si>
    <t>Dia útil</t>
  </si>
  <si>
    <t>Auxílio-Refeição/Alimentação</t>
  </si>
  <si>
    <t>Diário</t>
  </si>
  <si>
    <t>Coparticipação (em %)</t>
  </si>
  <si>
    <t>Seguro de Vida (inc. aux. Morte funeral, etc.)</t>
  </si>
  <si>
    <t>Mensal</t>
  </si>
  <si>
    <t>Plano Odontológico</t>
  </si>
  <si>
    <t>Insumos e Benefícios Intervalista</t>
  </si>
  <si>
    <t>Fracionamento do Insumo</t>
  </si>
  <si>
    <t>Outros 01</t>
  </si>
  <si>
    <t>Outros 02</t>
  </si>
  <si>
    <t>Especificar</t>
  </si>
  <si>
    <t>Outros 03</t>
  </si>
  <si>
    <t>MÓDULO 5: INSUMOS DIVERSOS</t>
  </si>
  <si>
    <t>Tipo de posto</t>
  </si>
  <si>
    <t>Sedan luxo (diária)</t>
  </si>
  <si>
    <t>Blindado (diária)</t>
  </si>
  <si>
    <t>Motocicleta 125cc (mensal)</t>
  </si>
  <si>
    <t>Uniforme
Crachá</t>
  </si>
  <si>
    <t>Materiais</t>
  </si>
  <si>
    <t>Equipamentos</t>
  </si>
  <si>
    <t>Custo mensal por posto armado</t>
  </si>
  <si>
    <t>Custo mensal por posto desarmado</t>
  </si>
  <si>
    <t>Custo mensal por ASPP 1 agente</t>
  </si>
  <si>
    <t>Custo mensal por ASPP 2 agentes</t>
  </si>
  <si>
    <t>Veículo (DIÁRIA)</t>
  </si>
  <si>
    <t>Insumos Diversos</t>
  </si>
  <si>
    <t>Uniforme/Crachá 
(por vigilante)</t>
  </si>
  <si>
    <t>Materiais 
(por posto)</t>
  </si>
  <si>
    <t>Equipamentos 
(por posto - 1 agente)</t>
  </si>
  <si>
    <t>Veículo (Mensal)</t>
  </si>
  <si>
    <t>Total</t>
  </si>
  <si>
    <t>MÓDULO 6: CUSTOS INDIRETOS, TRIBUTOS E LUCRO</t>
  </si>
  <si>
    <t>Custos Indiretos, Tributos e Lucro</t>
  </si>
  <si>
    <t>%</t>
  </si>
  <si>
    <t>Custos Indiretos Geral</t>
  </si>
  <si>
    <t>A.1</t>
  </si>
  <si>
    <t>Custos Indiretos IVI</t>
  </si>
  <si>
    <t>Lucro Geral</t>
  </si>
  <si>
    <t>D.1</t>
  </si>
  <si>
    <t>Tributos Federais - PIS</t>
  </si>
  <si>
    <t>D.2</t>
  </si>
  <si>
    <t>Tributos Federais - Cofins</t>
  </si>
  <si>
    <t>D.3</t>
  </si>
  <si>
    <t>Tributos Federais - ISS</t>
  </si>
  <si>
    <t>OBSERVAÇÃO</t>
  </si>
  <si>
    <t>Para mais informações, consulte o Referencial Técnico de Custos, constante da aba PUBLICAÇÕES, na página da Auditoria Interna do MPU na internet (www.auditoria.mpu.mp.br).</t>
  </si>
  <si>
    <t>ENCARGOS</t>
  </si>
  <si>
    <t>MÓDULOS 02 AO 04</t>
  </si>
  <si>
    <t>MÓDULO 2 - ENCARGOS E BENEFÍCIOS ANUAIS, MENSAIS E DIÁRIOS</t>
  </si>
  <si>
    <t>Submódulo 2.1 - 13º (Décimo Terceiro) Salário, Férias e Adicional de Férias</t>
  </si>
  <si>
    <t>Perc. (%) Legislação</t>
  </si>
  <si>
    <t>A -</t>
  </si>
  <si>
    <t>13º (Décimo Terceiro) Salário (VERBA APROVISIONADA)
Cálculo (1/12) x 100 = 8,33%</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</si>
  <si>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</si>
  <si>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</si>
  <si>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</si>
  <si>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</si>
  <si>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</si>
  <si>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</si>
  <si>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</si>
  <si>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</si>
  <si>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</si>
  <si>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</si>
  <si>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</si>
  <si>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</si>
  <si>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</si>
  <si>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</si>
  <si>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</si>
  <si>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</si>
  <si>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</si>
  <si>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</si>
  <si>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</si>
  <si>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RESUMO DO MÓDULO 2 - Encargos e Benefícios Anuais, Mensais e Diários</t>
  </si>
  <si>
    <t>2.1 -</t>
  </si>
  <si>
    <t>13º (Décimo Terceiro) Salário, Férias e Adicional de Férias</t>
  </si>
  <si>
    <t>2.1.1 -</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</si>
  <si>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</si>
  <si>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</si>
  <si>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</si>
  <si>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</si>
  <si>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</si>
  <si>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</si>
  <si>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</si>
  <si>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</si>
  <si>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</si>
  <si>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0"/>
        <rFont val="Tw Cen MT"/>
        <family val="2"/>
      </rPr>
      <t xml:space="preserve">      Base de Cálculo: 
           Acórdão TCU nº 6.771/2009 - 1ª turma [100% x (1 / vigência do contrato) x 5,00%] = 0,17% 
               Para 12 meses seria 0,42%
           Acórdão TCU nº 1.904/2007 - Plenário [100% x (1 / vigência do contrato) x 5,55%] = 0,19% 
               Para 12 meses seria 0,46%</t>
    </r>
  </si>
  <si>
    <r>
      <t xml:space="preserve">Incidência do FGTS sobre Aviso Prévio Indenizado
      </t>
    </r>
    <r>
      <rPr>
        <sz val="10"/>
        <rFont val="Tw Cen MT"/>
        <family val="2"/>
      </rPr>
      <t>Base de Cálculo: 8% sobre o Aviso Prévio Indenizado</t>
    </r>
    <r>
      <rPr>
        <b/>
        <sz val="10"/>
        <rFont val="Tw Cen MT"/>
        <family val="2"/>
      </rPr>
      <t xml:space="preserve"> acima</t>
    </r>
  </si>
  <si>
    <r>
      <t xml:space="preserve">Multa do FGTS sobre o Aviso Prévio Indenizado 
</t>
    </r>
    <r>
      <rPr>
        <sz val="10"/>
        <rFont val="Tw Cen MT"/>
        <family val="2"/>
      </rPr>
      <t xml:space="preserve">      Base de Cálculo
            40% sobre a incidência do FGTS no API</t>
    </r>
  </si>
  <si>
    <r>
      <t xml:space="preserve">Aviso-Prévio Trabalhado
</t>
    </r>
    <r>
      <rPr>
        <sz val="10"/>
        <rFont val="Tw Cen MT"/>
        <family val="2"/>
      </rPr>
      <t xml:space="preserve">      Base de Cálculo 
           Acórdão 1.186/2017-TCU-Plenário -[1 / 30 x 7] / vigência do contrato.
               Para 12 meses seria 1,94%</t>
    </r>
  </si>
  <si>
    <r>
      <t xml:space="preserve">Incidência dos Encargos do Submódulo 2.2 sobre o Aviso-Prévio Trabalhado 
</t>
    </r>
    <r>
      <rPr>
        <sz val="10"/>
        <rFont val="Tw Cen MT"/>
        <family val="2"/>
      </rPr>
      <t xml:space="preserve">      Base de Cálculo: Item 2.2 * Aviso-Prévio Trabalhado</t>
    </r>
  </si>
  <si>
    <r>
      <t xml:space="preserve">Multa do FGTS - rescisão sem justa causa (40%) - 4%
</t>
    </r>
    <r>
      <rPr>
        <sz val="10"/>
        <rFont val="Tw Cen MT"/>
        <family val="2"/>
      </rPr>
      <t>Conforme IN 05/2017 e Decreto 9.507/2018 - 4% de multa estimando 100% do contingente demitido no encerramento do contrato, inclusive dos feiristas de 2º ao 5º ano</t>
    </r>
  </si>
  <si>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</si>
  <si>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</si>
  <si>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</si>
  <si>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</si>
  <si>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</si>
  <si>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CLT- Cálculo: 
(2,96/30) x (1/12) = 0,82%
(5,96/365 dias) = 1,63%</t>
  </si>
  <si>
    <t>Substituto na cobertura de Licença Paternidade - Cálculo: ((5/30) /12) x 0,015 = 0,02%</t>
  </si>
  <si>
    <t>Substituto na cobertura de Ausência por Acidente de Trabalho - Calculo: 
((15/30)/12) x 0,0078 x 100 = 0,03%.
[(15/30)/12] x 0,08 x 100 = 0,33%</t>
  </si>
  <si>
    <t>Substituto na cobertura de Afastamento Maternidade - Cálculo: 
(0,0144 x 0,1 x 0,4509 x 6/12) = 0,03%.
0,02 x (4/12) / 12 = 0,06%</t>
  </si>
  <si>
    <t>Subtotal do Submódulo 4.1</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</si>
  <si>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</si>
  <si>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</si>
  <si>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</si>
  <si>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</si>
  <si>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</si>
  <si>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</si>
  <si>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</si>
  <si>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</si>
  <si>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</si>
  <si>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PLANILHA DE CUSTOS COM UNIFORMES, CRACHÁ - VIGÊNCIA CONTRATUAL</t>
  </si>
  <si>
    <t>MATERIAL COMPROBATÓRIO DA PESQUISA</t>
  </si>
  <si>
    <t>Descrição</t>
  </si>
  <si>
    <t>Preço médio pesquisado 
Unitário
(R$)</t>
  </si>
  <si>
    <t>Custo
Total de
Uniformes
(R$)</t>
  </si>
  <si>
    <t>IMAGENS, LINKS E TABELAS</t>
  </si>
  <si>
    <t>Calça</t>
  </si>
  <si>
    <t>Camisa Manga comprida</t>
  </si>
  <si>
    <t>Camisa Social ASPP</t>
  </si>
  <si>
    <t>Terno ASPP</t>
  </si>
  <si>
    <t>Coturno vigilante</t>
  </si>
  <si>
    <t>Sapato social</t>
  </si>
  <si>
    <t>Cinto nylon</t>
  </si>
  <si>
    <t>Distintivo emborrachado</t>
  </si>
  <si>
    <t>Japona</t>
  </si>
  <si>
    <t>Meia</t>
  </si>
  <si>
    <t>Boné</t>
  </si>
  <si>
    <t>Capa para colete</t>
  </si>
  <si>
    <t>Crachá de identificação</t>
  </si>
  <si>
    <t>Custo mensal por vigilante</t>
  </si>
  <si>
    <t>Custo mensal por vigilante ASPP</t>
  </si>
  <si>
    <t>PLANILHA DE CUSTOS COM MATERIAIS - VIGÊNCIA CONTRATUAL</t>
  </si>
  <si>
    <t>Vida útil</t>
  </si>
  <si>
    <t>Custo
Total de EPI
(R$)</t>
  </si>
  <si>
    <t>Livro de ocorrências</t>
  </si>
  <si>
    <t>cofre de armas</t>
  </si>
  <si>
    <t>1kit diversos (caixa plástica para arma, capa de chuva, fone ouvido, carregador, câmera fotográfica, PIM, etc.)</t>
  </si>
  <si>
    <t>Armário de aço</t>
  </si>
  <si>
    <t>Custo mensal por vigilante Desarmado</t>
  </si>
  <si>
    <t>Custo mensal por Posto ASPP - 01 agente</t>
  </si>
  <si>
    <t>Custo mensal por Posto ASPP - 02 agentes</t>
  </si>
  <si>
    <t>PLANILHA DE CUSTOS COM EQUIPAMENTOS - VIGÊNCIA CONTRATUAL</t>
  </si>
  <si>
    <t>Vida útil (meses)</t>
  </si>
  <si>
    <t>Cassetete completo</t>
  </si>
  <si>
    <t>Rádio transmissor</t>
  </si>
  <si>
    <t>Revolver Calibre 38"</t>
  </si>
  <si>
    <t>Pistola 380</t>
  </si>
  <si>
    <t>coldre completo com cinturão</t>
  </si>
  <si>
    <t>Munição</t>
  </si>
  <si>
    <t>DMP</t>
  </si>
  <si>
    <t>TAG NFC</t>
  </si>
  <si>
    <t>Colete à prova de balas</t>
  </si>
  <si>
    <t>Lanterna recarregável</t>
  </si>
  <si>
    <t>PLANILHA DE CUSTOS COM VEÍCULO</t>
  </si>
  <si>
    <t>Tipo</t>
  </si>
  <si>
    <t>Preço médio pesquisado 
diária + Combustível
(R$)</t>
  </si>
  <si>
    <t>Diária</t>
  </si>
  <si>
    <t>Deslocamento IVI</t>
  </si>
  <si>
    <t>QUADROS RESUMO - SERVIÇOS DE VIGILÂNCIA PATRIMONIAL E PESSOAL</t>
  </si>
  <si>
    <t>Mão de obra vinculada à execução contratual (valor por posto de trabalho)</t>
  </si>
  <si>
    <t>Valor (R$)</t>
  </si>
  <si>
    <t>representatividade no preço</t>
  </si>
  <si>
    <t xml:space="preserve">Módulo 2, 3 e 4.1 - Encargos Trabalhistas da Legislação/estimativas </t>
  </si>
  <si>
    <t>Base aplicação CI</t>
  </si>
  <si>
    <t>Base aplicação Lucro</t>
  </si>
  <si>
    <t>Base aplicação Fator T</t>
  </si>
  <si>
    <t xml:space="preserve">Custos Indiretos </t>
  </si>
  <si>
    <t>Lucro</t>
  </si>
  <si>
    <t>Verificar local ISS</t>
  </si>
  <si>
    <t>PIS</t>
  </si>
  <si>
    <t>COFINS</t>
  </si>
  <si>
    <t>Máximo PIS/COFINS</t>
  </si>
  <si>
    <t>Módulo 5 - Insumos Diversos (Uniformes - EPI - Crachá - Materiais - Equipamentos - Veículos)</t>
  </si>
  <si>
    <t>Fator Tributo (Fator T)</t>
  </si>
  <si>
    <t>Subtotal</t>
  </si>
  <si>
    <t>Resultado:</t>
  </si>
  <si>
    <t>Soma de Lucro e CI</t>
  </si>
  <si>
    <t>ISSQN</t>
  </si>
  <si>
    <t xml:space="preserve">Soma dos Tributos: </t>
  </si>
  <si>
    <t>VALOR TOTAL POR EMPREGADO = Base aplicação do Fator Tributário + total dos tributos</t>
  </si>
  <si>
    <t>Fator Economicidade - Acórdão TCU nº 289/2018 - Plenário, de 21 de fevereiro de 2018</t>
  </si>
  <si>
    <t>Encargos Sociais</t>
  </si>
  <si>
    <t>Postos/Serviços</t>
  </si>
  <si>
    <t>VALOR UNITÁRIO</t>
  </si>
  <si>
    <t>FATOR K</t>
  </si>
  <si>
    <t>POSTOS</t>
  </si>
  <si>
    <t>QUANTIDADE 
DE POSTOS (X)</t>
  </si>
  <si>
    <t>PREÇO UNITÁRIO 
MENSAL R$ (Y)</t>
  </si>
  <si>
    <t>PREÇO MENSAL 
R$ (X x Y)</t>
  </si>
  <si>
    <t>TOTAL</t>
  </si>
  <si>
    <t>TIPO DE POSTO</t>
  </si>
  <si>
    <t>QTD MÉDIA MENSAL 
DE HORAS</t>
  </si>
  <si>
    <t>VALOR MÉDIO 
DA HORA/SERVIÇO</t>
  </si>
  <si>
    <t>VALOR MENSAL 
DAS HORAS</t>
  </si>
  <si>
    <t>Serviços</t>
  </si>
  <si>
    <t>Total Mensal</t>
  </si>
  <si>
    <t>Total Serviços fixos</t>
  </si>
  <si>
    <t>Total serviços por demanda</t>
  </si>
  <si>
    <t>Total Serviços (novas agências)</t>
  </si>
  <si>
    <t>Total Geral Máximo estimado</t>
  </si>
  <si>
    <t>13º (Décimo Terceiro) Salário (VERBA APROVISIONADA) - (1/12) = 8,33%</t>
  </si>
  <si>
    <t>Férias e Adicional de Férias (VERBA APROVISIONADA) - Cálculo: ( (1/12) = 8,33% ) + (1/3)*(1/12) = 2,78% = 11,11%</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</si>
  <si>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</si>
  <si>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</si>
  <si>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</si>
  <si>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</si>
  <si>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 xml:space="preserve">Região Metropolitana: de 30 a 35 Unidades de fiscalização - Ver Facilities </t>
  </si>
  <si>
    <t>Região Interiorana: de 20 a 25 Unidades de fiscalização</t>
  </si>
  <si>
    <t>Mínimo</t>
  </si>
  <si>
    <t xml:space="preserve">A inserção de Custos Indiretos não se aplica, porque despesas de prepostos é parte do custo indireto. A aplicação do Lucro ocorre no rateio dos custos indiretos por posto. A aplicação dos Tributos também se dá no rateio por posto. </t>
  </si>
  <si>
    <t xml:space="preserve">ESTIMATIVA DE CUSTOS INDIRETOS </t>
  </si>
  <si>
    <t>MERA ESTIMATIVA - CONTRATADA DEVERÁ APRESENTAR SEUS CUSTOS MÉDIOS MENSAIS E, INDEPENDENTE DO DECLARADO, A OBRIGAÇÃO É A PERFEITA EXECUÇÃO DO SERVIÇO</t>
  </si>
  <si>
    <t>Discriminação das Despesas - Estimativas</t>
  </si>
  <si>
    <t>Custos Mensais R$</t>
  </si>
  <si>
    <t>Energia Elétrica</t>
  </si>
  <si>
    <t>Água e esgoto</t>
  </si>
  <si>
    <t>IPTU anual</t>
  </si>
  <si>
    <t>Condomínio - sem água e esgoto</t>
  </si>
  <si>
    <t>Telefone fixo no escritório (VIVO EMPRESARIAL 50 MB - 109,99</t>
  </si>
  <si>
    <t>(https://www.vivo.com.br/para-empresas/ofertas/internet-fixa?gclid=CjwKCAiAqJn9BRB0EiwAJ1SztZqua_Pk33k32Esc7S_O11aPPn8tDGWJ0JtlHbHn-rqgr_OWUFnzLBoCDwAQAvD_BwE&amp;gclsrc=aw.ds)</t>
  </si>
  <si>
    <t>Banda larga - internet (VIVO EMPRESARIAL COMBO 50 MB - 109,99</t>
  </si>
  <si>
    <t>https://www.vivo.com.br/para-empresas/ofertas/smart-empresas/planos?gclid=CjwKCAiAqJn9BRB0EiwAJ1SztSF_FC4mY3Mg5gio-IF6Q5ooefGaZ9KiO0bfXUgNMO8zfKL1_aPnBxoCvesQAvD_BwE&amp;gclsrc=aw.ds</t>
  </si>
  <si>
    <t>Material de Escritório - papel, cartuchos de toner, etc</t>
  </si>
  <si>
    <t>Material de Escritório/consumo - limpeza, higiene, café e açúcar</t>
  </si>
  <si>
    <t>Despesas com cópias - apostilas para reciclagem obrigatória</t>
  </si>
  <si>
    <t>Sindicato - contribuições patronais</t>
  </si>
  <si>
    <t>Depreciação dos equipamentos - computador, impressora e scaner</t>
  </si>
  <si>
    <t>Despesas com transporte dos Prepostos e Auxiliares a serviço (500,00 por Preposto)</t>
  </si>
  <si>
    <t>Despesas com correios e fretes</t>
  </si>
  <si>
    <t>Despesas cartorárias com autenticação e reconhecimento documentos</t>
  </si>
  <si>
    <t>Remuneração pessoal administrativo - matriz da empresa (rateio)</t>
  </si>
  <si>
    <t>Despesas com pessoal administrativo do escritório região Metropolitana de Belém</t>
  </si>
  <si>
    <t>Despesa de conservação - limpeza do escritório e copa região Metropolita de Belém (Valor da diária)</t>
  </si>
  <si>
    <t>Despesa de conservação - limpeza do escritório e copa região Metropolita de Belém (EQUIVALENTE a 01 diarista 1 x por semana)</t>
  </si>
  <si>
    <t>Despesas de manutenção do escritório região Metropolitana de Belém</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</si>
  <si>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</si>
  <si>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</si>
  <si>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</si>
  <si>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</si>
  <si>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</si>
  <si>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</si>
  <si>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Custo Médio  - Serviços de Segurança do Trabalho. Considera:
a. Para a vigência:
     i.   Exame Admissional: 01
     ii.  Exame Demissional: 01
     iii. PPP: 01 (em Metro quadrado manutenido mensalmente)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</si>
  <si>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</si>
  <si>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</si>
  <si>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</si>
  <si>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</si>
  <si>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</si>
  <si>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</si>
  <si>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</si>
  <si>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</si>
  <si>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</si>
  <si>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Quantidade</t>
  </si>
  <si>
    <t>CUSTOS INDIRETOS</t>
  </si>
  <si>
    <t>VALOR TOTAL</t>
  </si>
  <si>
    <t>APOIO HE</t>
  </si>
  <si>
    <t>APOIO DEMANDA</t>
  </si>
  <si>
    <t>LIMPEZA 2 A 6</t>
  </si>
  <si>
    <t xml:space="preserve">SAA </t>
  </si>
  <si>
    <t>FACHADA</t>
  </si>
  <si>
    <t>PRAGAS</t>
  </si>
  <si>
    <t>JARDIM</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</si>
  <si>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</si>
  <si>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</si>
  <si>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</si>
  <si>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</si>
  <si>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</si>
  <si>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</si>
  <si>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r>
      <rPr>
        <b/>
        <sz val="11"/>
        <rFont val="Tw Cen MT"/>
        <family val="2"/>
      </rPr>
      <t>Posto 44h</t>
    </r>
    <r>
      <rPr>
        <sz val="11"/>
        <rFont val="Tw Cen MT"/>
        <family val="2"/>
      </rPr>
      <t xml:space="preserve">
Observa-se que em todas as CCT temos a normatização de que deve-se pagar o VT e VA por dia efetivamente trabalhado. Em sendo assim, adotamos o cálculo dos dias úteis efetivamente existentes no período da vigência do contrato alvo da contratação objetivando o custeio dos valores reais e efetivos dessas rubricas. https://www.dias-uteis.com/. 
Escolher o país e o estado da Federação assim como as datas de início e fim de contrato.
Mesmo critério adotado para cálculo do DSR: Verificado na ferramenta a qde de domingos e dias úteis de segunda a sábado.
</t>
    </r>
    <r>
      <rPr>
        <b/>
        <sz val="11"/>
        <rFont val="Tw Cen MT"/>
        <family val="2"/>
      </rPr>
      <t>Posto 12x36h</t>
    </r>
    <r>
      <rPr>
        <sz val="11"/>
        <rFont val="Tw Cen MT"/>
        <family val="2"/>
      </rPr>
      <t xml:space="preserve">
365 DIAS / 12 meses / 02 profissionais para compôr as 12h. Cada profissional trabalhará 15,21 dias no mês.</t>
    </r>
  </si>
  <si>
    <t>Telefone Móvel</t>
  </si>
  <si>
    <t>Uniformização</t>
  </si>
  <si>
    <t>Demais Itens</t>
  </si>
  <si>
    <t>MG</t>
  </si>
  <si>
    <t>01/04/2024</t>
  </si>
  <si>
    <t>30/11/2025</t>
  </si>
  <si>
    <t>Cartão Cesta Básica Alimentação</t>
  </si>
  <si>
    <t>Plano e Assistência Médica</t>
  </si>
  <si>
    <t>Outro (especificar)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</si>
</sst>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quot; R$ &quot;#,##0.00&quot; &quot;;&quot; R$ (&quot;#,##0.00&quot;)&quot;;&quot; R$ -&quot;#&quot; &quot;;@&quot; &quot;"/>
    <numFmt numFmtId="167" formatCode="_(* #,##0.00_);_(* \(#,##0.00\);_(* &quot;-&quot;??_);_(@_)"/>
    <numFmt numFmtId="168" formatCode="&quot;R$ &quot;#,##0_);\(&quot;R$ &quot;#,##0\)"/>
    <numFmt numFmtId="169" formatCode="&quot;R$&quot;\ #,##0.00"/>
    <numFmt numFmtId="170" formatCode="_(&quot;R$ &quot;* #,##0.00_);_(&quot;R$ &quot;* \(#,##0.00\);_(&quot;R$ &quot;* &quot;-&quot;??_);_(@_)"/>
    <numFmt numFmtId="171" formatCode="#,##0.00_ ;\-#,##0.00\ "/>
    <numFmt numFmtId="172" formatCode="#,##0.000000_ ;\-#,##0.000000\ "/>
    <numFmt numFmtId="173" formatCode="0.000%"/>
    <numFmt numFmtId="174" formatCode="0.0000%"/>
    <numFmt numFmtId="175" formatCode="0.00000%"/>
    <numFmt numFmtId="176" formatCode="#,##0.00_ ;[Red]\-#,##0.00\ "/>
    <numFmt numFmtId="177" formatCode="#,##0_ ;[Red]\-#,##0\ "/>
    <numFmt numFmtId="178" formatCode="#,##0.0_ ;[Red]\-#,##0.0\ "/>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theme="0"/>
      <name val="Calibri"/>
      <family val="2"/>
      <scheme val="minor"/>
    </font>
    <font>
      <b/>
      <sz val="10"/>
      <name val="Calibri"/>
      <family val="2"/>
      <scheme val="minor"/>
    </font>
    <font>
      <sz val="10"/>
      <name val="Calibri"/>
      <family val="2"/>
      <scheme val="minor"/>
    </font>
    <font>
      <sz val="11"/>
      <color theme="0"/>
      <name val="Calibri"/>
      <family val="2"/>
      <scheme val="minor"/>
    </font>
    <font>
      <u/>
      <sz val="11"/>
      <color theme="10"/>
      <name val="Calibri"/>
      <family val="2"/>
      <scheme val="minor"/>
    </font>
    <font>
      <b/>
      <u/>
      <sz val="11"/>
      <color rgb="FFFF0000"/>
      <name val="Calibri"/>
      <family val="2"/>
      <scheme val="minor"/>
    </font>
    <font>
      <sz val="10"/>
      <name val="Arial"/>
      <family val="2"/>
    </font>
    <font>
      <sz val="10"/>
      <name val="Arial"/>
      <family val="2"/>
    </font>
    <font>
      <sz val="10"/>
      <color theme="1"/>
      <name val="Tw Cen MT"/>
      <family val="2"/>
    </font>
    <font>
      <b/>
      <sz val="10"/>
      <color theme="0"/>
      <name val="Tw Cen MT"/>
      <family val="2"/>
    </font>
    <font>
      <b/>
      <sz val="10"/>
      <color theme="1"/>
      <name val="Tw Cen MT"/>
      <family val="2"/>
    </font>
    <font>
      <b/>
      <sz val="10"/>
      <name val="Tw Cen MT"/>
      <family val="2"/>
    </font>
    <font>
      <sz val="10"/>
      <name val="Tw Cen MT"/>
      <family val="2"/>
    </font>
    <font>
      <b/>
      <sz val="10"/>
      <color rgb="FFFFFFFF"/>
      <name val="Tw Cen MT"/>
      <family val="2"/>
    </font>
    <font>
      <sz val="10"/>
      <color rgb="FFFF0000"/>
      <name val="Tw Cen MT"/>
      <family val="2"/>
    </font>
    <font>
      <b/>
      <sz val="11"/>
      <color theme="1"/>
      <name val="Tw Cen MT"/>
      <family val="2"/>
    </font>
    <font>
      <b/>
      <sz val="11"/>
      <color theme="0"/>
      <name val="Tw Cen MT"/>
      <family val="2"/>
    </font>
    <font>
      <sz val="11"/>
      <name val="Tw Cen MT"/>
      <family val="2"/>
    </font>
    <font>
      <b/>
      <sz val="11"/>
      <name val="Tw Cen MT"/>
      <family val="2"/>
    </font>
    <font>
      <sz val="8"/>
      <name val="Calibri"/>
      <family val="2"/>
      <scheme val="minor"/>
    </font>
    <font>
      <sz val="11"/>
      <color theme="1"/>
      <name val="Tw Cen MT"/>
      <family val="2"/>
    </font>
    <font>
      <sz val="11"/>
      <color rgb="FFFF0000"/>
      <name val="Tw Cen MT"/>
      <family val="2"/>
    </font>
    <font>
      <i/>
      <sz val="11"/>
      <color theme="0"/>
      <name val="Tw Cen MT"/>
      <family val="2"/>
    </font>
    <font>
      <sz val="11"/>
      <color theme="5" tint="-0.249977111117893"/>
      <name val="Tw Cen MT"/>
      <family val="2"/>
    </font>
    <font>
      <sz val="11"/>
      <color theme="0"/>
      <name val="Tw Cen MT"/>
      <family val="2"/>
    </font>
    <font>
      <sz val="10"/>
      <color theme="0"/>
      <name val="Tw Cen MT"/>
      <family val="2"/>
    </font>
    <font>
      <b/>
      <sz val="11"/>
      <color theme="4" tint="-0.249977111117893"/>
      <name val="Tw Cen MT"/>
      <family val="2"/>
    </font>
  </fonts>
  <fills count="3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1"/>
        <bgColor indexed="64"/>
      </patternFill>
    </fill>
    <fill>
      <patternFill patternType="solid">
        <fgColor theme="5"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26"/>
      </patternFill>
    </fill>
    <fill>
      <patternFill patternType="solid">
        <fgColor theme="4" tint="-0.249977111117893"/>
        <bgColor indexed="64"/>
      </patternFill>
    </fill>
    <fill>
      <patternFill patternType="solid">
        <fgColor theme="4" tint="0.79998168889431442"/>
        <bgColor indexed="26"/>
      </patternFill>
    </fill>
    <fill>
      <patternFill patternType="solid">
        <fgColor theme="4" tint="0.59999389629810485"/>
        <bgColor indexed="64"/>
      </patternFill>
    </fill>
    <fill>
      <patternFill patternType="solid">
        <fgColor theme="4" tint="-0.249977111117893"/>
        <bgColor indexed="41"/>
      </patternFill>
    </fill>
    <fill>
      <patternFill patternType="solid">
        <fgColor theme="4" tint="-0.249977111117893"/>
        <bgColor indexed="26"/>
      </patternFill>
    </fill>
    <fill>
      <patternFill patternType="solid">
        <fgColor theme="4" tint="0.39997558519241921"/>
        <bgColor indexed="64"/>
      </patternFill>
    </fill>
    <fill>
      <patternFill patternType="solid">
        <fgColor theme="4" tint="0.39997558519241921"/>
        <bgColor indexed="26"/>
      </patternFill>
    </fill>
    <fill>
      <patternFill patternType="solid">
        <fgColor rgb="FF8EA9DB"/>
        <bgColor rgb="FFFFFFCC"/>
      </patternFill>
    </fill>
  </fills>
  <borders count="10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auto="1"/>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style="medium">
        <color theme="0" tint="-4.9989318521683403E-2"/>
      </left>
      <right/>
      <top style="medium">
        <color theme="0" tint="-4.9989318521683403E-2"/>
      </top>
      <bottom style="medium">
        <color theme="0" tint="-4.9989318521683403E-2"/>
      </bottom>
      <diagonal/>
    </border>
    <border>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thin">
        <color theme="0" tint="-4.9989318521683403E-2"/>
      </left>
      <right style="thin">
        <color theme="0"/>
      </right>
      <top style="thin">
        <color theme="0" tint="-4.9989318521683403E-2"/>
      </top>
      <bottom/>
      <diagonal/>
    </border>
    <border>
      <left style="thin">
        <color theme="0"/>
      </left>
      <right style="thin">
        <color theme="0"/>
      </right>
      <top style="thin">
        <color theme="0" tint="-4.9989318521683403E-2"/>
      </top>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style="medium">
        <color theme="4" tint="0.79998168889431442"/>
      </left>
      <right style="medium">
        <color theme="4" tint="0.79998168889431442"/>
      </right>
      <top style="medium">
        <color theme="4" tint="0.79998168889431442"/>
      </top>
      <bottom style="medium">
        <color theme="4" tint="0.79998168889431442"/>
      </bottom>
      <diagonal/>
    </border>
    <border>
      <left/>
      <right/>
      <top style="medium">
        <color theme="0" tint="-4.9989318521683403E-2"/>
      </top>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style="medium">
        <color theme="0" tint="-4.9989318521683403E-2"/>
      </right>
      <top/>
      <bottom style="medium">
        <color theme="0" tint="-4.9989318521683403E-2"/>
      </bottom>
      <diagonal/>
    </border>
    <border>
      <left style="medium">
        <color theme="0" tint="-4.9989318521683403E-2"/>
      </left>
      <right/>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right style="medium">
        <color theme="0" tint="-4.9989318521683403E-2"/>
      </right>
      <top/>
      <bottom/>
      <diagonal/>
    </border>
    <border>
      <left style="medium">
        <color theme="0" tint="-4.9989318521683403E-2"/>
      </left>
      <right/>
      <top style="medium">
        <color theme="0" tint="-4.9989318521683403E-2"/>
      </top>
      <bottom/>
      <diagonal/>
    </border>
    <border>
      <left/>
      <right style="medium">
        <color theme="0" tint="-4.9989318521683403E-2"/>
      </right>
      <top style="medium">
        <color theme="0" tint="-4.9989318521683403E-2"/>
      </top>
      <bottom/>
      <diagonal/>
    </border>
    <border>
      <left/>
      <right style="thin">
        <color theme="0"/>
      </right>
      <top/>
      <bottom style="medium">
        <color theme="0" tint="-4.9989318521683403E-2"/>
      </bottom>
      <diagonal/>
    </border>
    <border>
      <left/>
      <right style="medium">
        <color theme="0" tint="-4.9989318521683403E-2"/>
      </right>
      <top/>
      <bottom style="medium">
        <color theme="0" tint="-4.9989318521683403E-2"/>
      </bottom>
      <diagonal/>
    </border>
    <border>
      <left style="thin">
        <color theme="0"/>
      </left>
      <right/>
      <top style="medium">
        <color theme="0" tint="-4.9989318521683403E-2"/>
      </top>
      <bottom style="medium">
        <color theme="0" tint="-4.9989318521683403E-2"/>
      </bottom>
      <diagonal/>
    </border>
    <border>
      <left/>
      <right style="thin">
        <color theme="0"/>
      </right>
      <top style="medium">
        <color theme="0" tint="-4.9989318521683403E-2"/>
      </top>
      <bottom style="medium">
        <color theme="0" tint="-4.9989318521683403E-2"/>
      </bottom>
      <diagonal/>
    </border>
    <border>
      <left style="thin">
        <color theme="0"/>
      </left>
      <right/>
      <top style="medium">
        <color theme="0" tint="-4.9989318521683403E-2"/>
      </top>
      <bottom/>
      <diagonal/>
    </border>
    <border>
      <left/>
      <right style="thin">
        <color theme="0"/>
      </right>
      <top style="medium">
        <color theme="0" tint="-4.9989318521683403E-2"/>
      </top>
      <bottom/>
      <diagonal/>
    </border>
    <border>
      <left style="medium">
        <color theme="0" tint="-4.9989318521683403E-2"/>
      </left>
      <right style="medium">
        <color theme="4" tint="0.79998168889431442"/>
      </right>
      <top style="medium">
        <color theme="4" tint="0.79998168889431442"/>
      </top>
      <bottom style="medium">
        <color theme="4" tint="0.79998168889431442"/>
      </bottom>
      <diagonal/>
    </border>
    <border>
      <left style="medium">
        <color theme="0" tint="-4.9989318521683403E-2"/>
      </left>
      <right style="medium">
        <color theme="4" tint="0.79998168889431442"/>
      </right>
      <top style="medium">
        <color theme="4" tint="0.79998168889431442"/>
      </top>
      <bottom/>
      <diagonal/>
    </border>
    <border>
      <left style="medium">
        <color theme="4" tint="0.79998168889431442"/>
      </left>
      <right style="medium">
        <color theme="4" tint="0.79998168889431442"/>
      </right>
      <top style="medium">
        <color theme="4" tint="0.79998168889431442"/>
      </top>
      <bottom/>
      <diagonal/>
    </border>
    <border>
      <left style="medium">
        <color theme="0" tint="-4.9989318521683403E-2"/>
      </left>
      <right style="medium">
        <color theme="4" tint="0.79998168889431442"/>
      </right>
      <top style="medium">
        <color theme="0" tint="-4.9989318521683403E-2"/>
      </top>
      <bottom style="medium">
        <color theme="4" tint="0.79998168889431442"/>
      </bottom>
      <diagonal/>
    </border>
    <border>
      <left style="medium">
        <color theme="4" tint="0.79998168889431442"/>
      </left>
      <right style="medium">
        <color theme="4" tint="0.79998168889431442"/>
      </right>
      <top style="medium">
        <color theme="0" tint="-4.9989318521683403E-2"/>
      </top>
      <bottom style="medium">
        <color theme="4" tint="0.79998168889431442"/>
      </bottom>
      <diagonal/>
    </border>
    <border>
      <left style="medium">
        <color theme="4" tint="0.79998168889431442"/>
      </left>
      <right style="medium">
        <color theme="0" tint="-4.9989318521683403E-2"/>
      </right>
      <top style="medium">
        <color theme="0" tint="-4.9989318521683403E-2"/>
      </top>
      <bottom style="medium">
        <color theme="4" tint="0.79998168889431442"/>
      </bottom>
      <diagonal/>
    </border>
    <border>
      <left style="medium">
        <color theme="4" tint="0.79998168889431442"/>
      </left>
      <right style="medium">
        <color theme="0" tint="-4.9989318521683403E-2"/>
      </right>
      <top style="medium">
        <color theme="4" tint="0.79998168889431442"/>
      </top>
      <bottom style="medium">
        <color theme="4" tint="0.79998168889431442"/>
      </bottom>
      <diagonal/>
    </border>
    <border>
      <left style="medium">
        <color rgb="FFF2F2F2"/>
      </left>
      <right style="medium">
        <color rgb="FFF2F2F2"/>
      </right>
      <top style="medium">
        <color rgb="FFF2F2F2"/>
      </top>
      <bottom style="medium">
        <color rgb="FFF2F2F2"/>
      </bottom>
      <diagonal/>
    </border>
    <border>
      <left style="medium">
        <color rgb="FFF2F2F2"/>
      </left>
      <right style="medium">
        <color rgb="FFF2F2F2"/>
      </right>
      <top/>
      <bottom style="medium">
        <color rgb="FFF2F2F2"/>
      </bottom>
      <diagonal/>
    </border>
    <border>
      <left style="thin">
        <color theme="0"/>
      </left>
      <right/>
      <top style="medium">
        <color theme="0" tint="-4.9989318521683403E-2"/>
      </top>
      <bottom style="thin">
        <color theme="0"/>
      </bottom>
      <diagonal/>
    </border>
    <border>
      <left/>
      <right/>
      <top style="medium">
        <color theme="0" tint="-4.9989318521683403E-2"/>
      </top>
      <bottom style="thin">
        <color theme="0"/>
      </bottom>
      <diagonal/>
    </border>
    <border>
      <left/>
      <right style="thin">
        <color theme="0"/>
      </right>
      <top style="medium">
        <color theme="0" tint="-4.9989318521683403E-2"/>
      </top>
      <bottom style="thin">
        <color theme="0"/>
      </bottom>
      <diagonal/>
    </border>
    <border>
      <left style="medium">
        <color theme="0" tint="-4.9989318521683403E-2"/>
      </left>
      <right style="medium">
        <color theme="4" tint="0.79998168889431442"/>
      </right>
      <top/>
      <bottom/>
      <diagonal/>
    </border>
    <border>
      <left style="medium">
        <color theme="4" tint="0.79998168889431442"/>
      </left>
      <right style="medium">
        <color theme="4" tint="0.79998168889431442"/>
      </right>
      <top/>
      <bottom/>
      <diagonal/>
    </border>
    <border>
      <left style="medium">
        <color theme="4" tint="0.79998168889431442"/>
      </left>
      <right/>
      <top/>
      <bottom/>
      <diagonal/>
    </border>
  </borders>
  <cellStyleXfs count="20">
    <xf numFmtId="0" fontId="0" fillId="0" borderId="0"/>
    <xf numFmtId="43" fontId="1" fillId="0" borderId="0" applyFont="0" applyFill="0" applyBorder="0" applyAlignment="0" applyProtection="0"/>
    <xf numFmtId="9" fontId="1" fillId="0" borderId="0" applyFont="0" applyFill="0" applyBorder="0" applyAlignment="0" applyProtection="0"/>
    <xf numFmtId="166" fontId="3" fillId="0" borderId="0"/>
    <xf numFmtId="9" fontId="3" fillId="0" borderId="0"/>
    <xf numFmtId="0" fontId="1" fillId="0" borderId="0"/>
    <xf numFmtId="43" fontId="1" fillId="0" borderId="0" applyFont="0" applyFill="0" applyBorder="0" applyAlignment="0" applyProtection="0"/>
    <xf numFmtId="0" fontId="4" fillId="0" borderId="0"/>
    <xf numFmtId="167" fontId="4" fillId="0" borderId="0" applyFill="0" applyBorder="0" applyAlignment="0" applyProtection="0"/>
    <xf numFmtId="168" fontId="4" fillId="0" borderId="0" applyFill="0" applyBorder="0" applyAlignment="0" applyProtection="0"/>
    <xf numFmtId="0" fontId="5" fillId="5" borderId="0" applyNumberFormat="0" applyBorder="0" applyAlignment="0" applyProtection="0"/>
    <xf numFmtId="170" fontId="6" fillId="0" borderId="0" applyFont="0" applyFill="0" applyBorder="0" applyAlignment="0" applyProtection="0"/>
    <xf numFmtId="9" fontId="6" fillId="0" borderId="0" applyFont="0" applyFill="0" applyBorder="0" applyAlignment="0" applyProtection="0"/>
    <xf numFmtId="0" fontId="15" fillId="0" borderId="0" applyNumberFormat="0" applyFill="0" applyBorder="0" applyAlignment="0" applyProtection="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70" fontId="18" fillId="0" borderId="0" applyFont="0" applyFill="0" applyBorder="0" applyAlignment="0" applyProtection="0"/>
    <xf numFmtId="0" fontId="4" fillId="0" borderId="0"/>
  </cellStyleXfs>
  <cellXfs count="660">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44" fontId="8" fillId="0" borderId="0" xfId="5" applyNumberFormat="1" applyFont="1" applyAlignment="1">
      <alignment horizontal="center" vertical="center"/>
    </xf>
    <xf numFmtId="43" fontId="8" fillId="0" borderId="37" xfId="1" applyFont="1" applyFill="1" applyBorder="1" applyAlignment="1">
      <alignment horizontal="left" vertical="center"/>
    </xf>
    <xf numFmtId="0" fontId="8" fillId="0" borderId="37" xfId="1" applyNumberFormat="1" applyFont="1" applyFill="1" applyBorder="1" applyAlignment="1">
      <alignment horizontal="justify" vertical="center" wrapText="1"/>
    </xf>
    <xf numFmtId="10" fontId="8" fillId="0" borderId="37" xfId="5" applyNumberFormat="1" applyFont="1" applyBorder="1" applyAlignment="1">
      <alignment horizontal="right" vertical="center"/>
    </xf>
    <xf numFmtId="10" fontId="8" fillId="0" borderId="37" xfId="1" applyNumberFormat="1" applyFont="1" applyFill="1" applyBorder="1" applyAlignment="1">
      <alignment horizontal="center" vertical="center"/>
    </xf>
    <xf numFmtId="10" fontId="8" fillId="0" borderId="37" xfId="5" applyNumberFormat="1" applyFont="1" applyBorder="1" applyAlignment="1">
      <alignment horizontal="right" vertical="center" wrapText="1"/>
    </xf>
    <xf numFmtId="10" fontId="8" fillId="0" borderId="37" xfId="5" applyNumberFormat="1" applyFont="1" applyBorder="1" applyAlignment="1">
      <alignment vertical="center"/>
    </xf>
    <xf numFmtId="44" fontId="8" fillId="0" borderId="36" xfId="6" applyNumberFormat="1" applyFont="1" applyFill="1" applyBorder="1" applyAlignment="1">
      <alignment vertical="center"/>
    </xf>
    <xf numFmtId="44" fontId="8" fillId="0" borderId="37" xfId="6" applyNumberFormat="1" applyFont="1" applyFill="1" applyBorder="1" applyAlignment="1">
      <alignment vertical="center"/>
    </xf>
    <xf numFmtId="44" fontId="8" fillId="0" borderId="37" xfId="0" applyNumberFormat="1" applyFont="1" applyBorder="1" applyAlignment="1">
      <alignment vertical="center" wrapText="1"/>
    </xf>
    <xf numFmtId="44" fontId="8" fillId="0" borderId="38" xfId="0" applyNumberFormat="1" applyFont="1" applyBorder="1" applyAlignment="1">
      <alignment vertical="center" wrapText="1"/>
    </xf>
    <xf numFmtId="0" fontId="9" fillId="12" borderId="26" xfId="0" applyFont="1" applyFill="1" applyBorder="1" applyAlignment="1">
      <alignment horizontal="center" vertical="center" wrapText="1"/>
    </xf>
    <xf numFmtId="43" fontId="12" fillId="0" borderId="36" xfId="1" applyFont="1" applyFill="1" applyBorder="1" applyAlignment="1">
      <alignment horizontal="center" vertical="center"/>
    </xf>
    <xf numFmtId="43" fontId="12" fillId="0" borderId="37" xfId="1" applyFont="1" applyFill="1" applyBorder="1" applyAlignment="1">
      <alignment horizontal="center" vertical="center"/>
    </xf>
    <xf numFmtId="43" fontId="12" fillId="0" borderId="38" xfId="1" applyFont="1" applyFill="1" applyBorder="1" applyAlignment="1">
      <alignment horizontal="center" vertical="center"/>
    </xf>
    <xf numFmtId="43" fontId="8" fillId="0" borderId="36" xfId="1" applyFont="1" applyFill="1" applyBorder="1" applyAlignment="1">
      <alignment horizontal="left" vertical="center"/>
    </xf>
    <xf numFmtId="0" fontId="8" fillId="0" borderId="36" xfId="1" applyNumberFormat="1" applyFont="1" applyFill="1" applyBorder="1" applyAlignment="1">
      <alignment horizontal="justify" vertical="center" wrapText="1"/>
    </xf>
    <xf numFmtId="10" fontId="8" fillId="6" borderId="37" xfId="5" applyNumberFormat="1" applyFont="1" applyFill="1" applyBorder="1" applyAlignment="1">
      <alignment horizontal="right" vertical="center"/>
    </xf>
    <xf numFmtId="0" fontId="9" fillId="12" borderId="18" xfId="5" applyFont="1" applyFill="1" applyBorder="1" applyAlignment="1">
      <alignment horizontal="center" vertical="center"/>
    </xf>
    <xf numFmtId="0" fontId="8" fillId="0" borderId="38" xfId="1" applyNumberFormat="1" applyFont="1" applyFill="1" applyBorder="1" applyAlignment="1">
      <alignment horizontal="justify" vertical="center" wrapText="1"/>
    </xf>
    <xf numFmtId="43" fontId="8" fillId="0" borderId="38" xfId="1" applyFont="1" applyFill="1" applyBorder="1" applyAlignment="1">
      <alignment horizontal="left" vertical="center"/>
    </xf>
    <xf numFmtId="10" fontId="8" fillId="0" borderId="36" xfId="5" applyNumberFormat="1" applyFont="1" applyBorder="1" applyAlignment="1">
      <alignment horizontal="right" vertical="center"/>
    </xf>
    <xf numFmtId="43" fontId="8" fillId="0" borderId="43" xfId="1" applyFont="1" applyFill="1" applyBorder="1" applyAlignment="1">
      <alignment horizontal="left" vertical="center"/>
    </xf>
    <xf numFmtId="0" fontId="7" fillId="9" borderId="37" xfId="1" applyNumberFormat="1" applyFont="1" applyFill="1" applyBorder="1" applyAlignment="1">
      <alignment horizontal="justify" vertical="center" wrapText="1"/>
    </xf>
    <xf numFmtId="0" fontId="8" fillId="9" borderId="37" xfId="1" applyNumberFormat="1" applyFont="1" applyFill="1" applyBorder="1" applyAlignment="1">
      <alignment horizontal="justify" vertical="center" wrapText="1"/>
    </xf>
    <xf numFmtId="43" fontId="8" fillId="0" borderId="25" xfId="1" applyFont="1" applyFill="1" applyBorder="1" applyAlignment="1">
      <alignment horizontal="left" vertical="center"/>
    </xf>
    <xf numFmtId="0" fontId="8" fillId="0" borderId="25" xfId="1" applyNumberFormat="1" applyFont="1" applyFill="1" applyBorder="1" applyAlignment="1">
      <alignment horizontal="left" vertical="center" wrapText="1"/>
    </xf>
    <xf numFmtId="43" fontId="8" fillId="12" borderId="18" xfId="1" applyFont="1" applyFill="1" applyBorder="1" applyAlignment="1">
      <alignment horizontal="left" vertical="center"/>
    </xf>
    <xf numFmtId="0" fontId="9" fillId="12" borderId="18" xfId="1" applyNumberFormat="1" applyFont="1" applyFill="1" applyBorder="1" applyAlignment="1">
      <alignment horizontal="left" vertical="center" wrapText="1"/>
    </xf>
    <xf numFmtId="0" fontId="9" fillId="0" borderId="27" xfId="5" applyFont="1" applyBorder="1" applyAlignment="1">
      <alignment horizontal="center" vertical="center"/>
    </xf>
    <xf numFmtId="0" fontId="9" fillId="0" borderId="6" xfId="5" applyFont="1" applyBorder="1" applyAlignment="1">
      <alignment horizontal="center" vertical="center"/>
    </xf>
    <xf numFmtId="0" fontId="11" fillId="14" borderId="45" xfId="5" applyFont="1" applyFill="1" applyBorder="1" applyAlignment="1">
      <alignment horizontal="center" vertical="center"/>
    </xf>
    <xf numFmtId="0" fontId="11" fillId="14" borderId="18" xfId="5" applyFont="1" applyFill="1" applyBorder="1" applyAlignment="1">
      <alignment horizontal="center" vertical="center"/>
    </xf>
    <xf numFmtId="43" fontId="9" fillId="3" borderId="21" xfId="1" applyFont="1" applyFill="1" applyBorder="1" applyAlignment="1">
      <alignment horizontal="left" vertical="center" wrapText="1"/>
    </xf>
    <xf numFmtId="0" fontId="11" fillId="14" borderId="1" xfId="5" applyFont="1" applyFill="1" applyBorder="1" applyAlignment="1">
      <alignment vertical="center"/>
    </xf>
    <xf numFmtId="43" fontId="13" fillId="3" borderId="24" xfId="1" applyFont="1" applyFill="1" applyBorder="1" applyAlignment="1">
      <alignment vertical="center" wrapText="1"/>
    </xf>
    <xf numFmtId="44" fontId="13" fillId="3" borderId="24" xfId="6" applyNumberFormat="1" applyFont="1" applyFill="1" applyBorder="1" applyAlignment="1">
      <alignment horizontal="center" vertical="center"/>
    </xf>
    <xf numFmtId="43" fontId="13" fillId="0" borderId="31" xfId="1" applyFont="1" applyFill="1" applyBorder="1" applyAlignment="1">
      <alignment vertical="center"/>
    </xf>
    <xf numFmtId="0" fontId="1" fillId="12" borderId="18" xfId="5" applyFill="1" applyBorder="1" applyAlignment="1">
      <alignment horizontal="center" vertical="center"/>
    </xf>
    <xf numFmtId="0" fontId="9" fillId="12" borderId="18" xfId="5" applyFont="1" applyFill="1" applyBorder="1" applyAlignment="1">
      <alignment horizontal="center" vertical="center" wrapText="1"/>
    </xf>
    <xf numFmtId="0" fontId="7" fillId="0" borderId="0" xfId="5" applyFont="1" applyAlignment="1">
      <alignment vertical="center"/>
    </xf>
    <xf numFmtId="0" fontId="8" fillId="4" borderId="0" xfId="0" applyFont="1" applyFill="1" applyAlignment="1">
      <alignment vertical="center"/>
    </xf>
    <xf numFmtId="0" fontId="9" fillId="4" borderId="0" xfId="0" applyFont="1" applyFill="1" applyAlignment="1">
      <alignment vertical="center"/>
    </xf>
    <xf numFmtId="44" fontId="2" fillId="11" borderId="18" xfId="0" applyNumberFormat="1" applyFont="1" applyFill="1" applyBorder="1" applyAlignment="1">
      <alignment vertical="center"/>
    </xf>
    <xf numFmtId="165" fontId="9" fillId="12" borderId="18" xfId="0" applyNumberFormat="1" applyFont="1" applyFill="1" applyBorder="1" applyAlignment="1">
      <alignment vertical="center"/>
    </xf>
    <xf numFmtId="165" fontId="9" fillId="11" borderId="18" xfId="0" applyNumberFormat="1" applyFont="1" applyFill="1" applyBorder="1" applyAlignment="1">
      <alignment vertical="center"/>
    </xf>
    <xf numFmtId="0" fontId="8" fillId="3" borderId="14" xfId="0" applyFont="1" applyFill="1" applyBorder="1" applyAlignment="1">
      <alignment vertical="center"/>
    </xf>
    <xf numFmtId="0" fontId="9" fillId="10" borderId="26" xfId="5" applyFont="1" applyFill="1" applyBorder="1" applyAlignment="1">
      <alignment horizontal="left" vertical="center" wrapText="1"/>
    </xf>
    <xf numFmtId="44" fontId="9" fillId="10" borderId="26" xfId="5" applyNumberFormat="1" applyFont="1" applyFill="1" applyBorder="1" applyAlignment="1">
      <alignment horizontal="center" vertical="center" wrapText="1"/>
    </xf>
    <xf numFmtId="0" fontId="4" fillId="13" borderId="37" xfId="5" applyFont="1" applyFill="1" applyBorder="1" applyAlignment="1">
      <alignment horizontal="left" vertical="center" wrapText="1"/>
    </xf>
    <xf numFmtId="165" fontId="8" fillId="4" borderId="0" xfId="0" applyNumberFormat="1" applyFont="1" applyFill="1" applyAlignment="1">
      <alignment vertical="center"/>
    </xf>
    <xf numFmtId="0" fontId="8" fillId="0" borderId="15" xfId="5" applyFont="1" applyBorder="1" applyAlignment="1">
      <alignment vertical="center"/>
    </xf>
    <xf numFmtId="0" fontId="8" fillId="0" borderId="33" xfId="5" applyFont="1" applyBorder="1" applyAlignment="1">
      <alignment vertical="center"/>
    </xf>
    <xf numFmtId="0" fontId="11" fillId="14" borderId="49" xfId="5" applyFont="1" applyFill="1" applyBorder="1" applyAlignment="1">
      <alignment vertical="center"/>
    </xf>
    <xf numFmtId="0" fontId="11" fillId="14" borderId="50" xfId="5" applyFont="1" applyFill="1" applyBorder="1" applyAlignment="1">
      <alignment horizontal="center" vertical="center"/>
    </xf>
    <xf numFmtId="0" fontId="11" fillId="14" borderId="51" xfId="5" applyFont="1" applyFill="1" applyBorder="1" applyAlignment="1">
      <alignment horizontal="center" vertical="center"/>
    </xf>
    <xf numFmtId="10" fontId="8" fillId="6" borderId="36" xfId="5" applyNumberFormat="1" applyFont="1" applyFill="1" applyBorder="1" applyAlignment="1">
      <alignment horizontal="right" vertical="center"/>
    </xf>
    <xf numFmtId="10" fontId="8" fillId="6" borderId="38" xfId="5" applyNumberFormat="1" applyFont="1" applyFill="1" applyBorder="1" applyAlignment="1">
      <alignment horizontal="right" vertical="center"/>
    </xf>
    <xf numFmtId="10" fontId="8" fillId="0" borderId="36" xfId="1" applyNumberFormat="1" applyFont="1" applyFill="1" applyBorder="1" applyAlignment="1">
      <alignment horizontal="center" vertical="center"/>
    </xf>
    <xf numFmtId="10" fontId="8" fillId="0" borderId="38" xfId="1" applyNumberFormat="1" applyFont="1" applyFill="1" applyBorder="1" applyAlignment="1">
      <alignment horizontal="center" vertical="center"/>
    </xf>
    <xf numFmtId="43" fontId="2" fillId="12" borderId="18" xfId="1" applyFont="1" applyFill="1" applyBorder="1" applyAlignment="1">
      <alignment horizontal="left" vertical="center" wrapText="1"/>
    </xf>
    <xf numFmtId="44" fontId="2" fillId="12" borderId="18" xfId="6" applyNumberFormat="1" applyFont="1" applyFill="1" applyBorder="1" applyAlignment="1">
      <alignment horizontal="right" vertical="center"/>
    </xf>
    <xf numFmtId="43" fontId="12" fillId="12" borderId="18" xfId="1" applyFont="1" applyFill="1" applyBorder="1" applyAlignment="1">
      <alignment horizontal="center" vertical="center" wrapText="1"/>
    </xf>
    <xf numFmtId="0" fontId="9" fillId="12" borderId="1" xfId="5" applyFont="1" applyFill="1" applyBorder="1" applyAlignment="1">
      <alignment horizontal="center" vertical="center" wrapText="1"/>
    </xf>
    <xf numFmtId="43" fontId="7" fillId="0" borderId="42" xfId="1" applyFont="1" applyFill="1" applyBorder="1" applyAlignment="1">
      <alignment horizontal="left" vertical="center"/>
    </xf>
    <xf numFmtId="0" fontId="7" fillId="8" borderId="42" xfId="1" applyNumberFormat="1" applyFont="1" applyFill="1" applyBorder="1" applyAlignment="1">
      <alignment horizontal="justify" vertical="center" wrapText="1"/>
    </xf>
    <xf numFmtId="10" fontId="7" fillId="8" borderId="42" xfId="5" applyNumberFormat="1" applyFont="1" applyFill="1" applyBorder="1" applyAlignment="1">
      <alignment horizontal="right" vertical="center" wrapText="1"/>
    </xf>
    <xf numFmtId="165" fontId="4" fillId="8" borderId="44" xfId="5" applyNumberFormat="1" applyFont="1" applyFill="1" applyBorder="1" applyAlignment="1">
      <alignment horizontal="center" vertical="center" wrapText="1"/>
    </xf>
    <xf numFmtId="165" fontId="4" fillId="0" borderId="44" xfId="5" applyNumberFormat="1" applyFont="1" applyBorder="1" applyAlignment="1">
      <alignment horizontal="center" vertical="center" wrapText="1"/>
    </xf>
    <xf numFmtId="165" fontId="4" fillId="0" borderId="41" xfId="5" applyNumberFormat="1" applyFont="1" applyBorder="1" applyAlignment="1">
      <alignment horizontal="center" vertical="center" wrapText="1"/>
    </xf>
    <xf numFmtId="0" fontId="14" fillId="4" borderId="0" xfId="0" applyFont="1" applyFill="1" applyAlignment="1">
      <alignment vertical="center"/>
    </xf>
    <xf numFmtId="0" fontId="8" fillId="15" borderId="22" xfId="0" applyFont="1" applyFill="1" applyBorder="1" applyAlignment="1">
      <alignment vertical="center"/>
    </xf>
    <xf numFmtId="0" fontId="8" fillId="12" borderId="33" xfId="0" applyFont="1" applyFill="1" applyBorder="1" applyAlignment="1">
      <alignment vertical="center"/>
    </xf>
    <xf numFmtId="1" fontId="8" fillId="12" borderId="38" xfId="0" applyNumberFormat="1" applyFont="1" applyFill="1" applyBorder="1" applyAlignment="1">
      <alignment horizontal="center" vertical="center"/>
    </xf>
    <xf numFmtId="44" fontId="11" fillId="14" borderId="53" xfId="0" applyNumberFormat="1" applyFont="1" applyFill="1" applyBorder="1" applyAlignment="1">
      <alignment vertical="center"/>
    </xf>
    <xf numFmtId="10" fontId="8" fillId="0" borderId="37" xfId="2" applyNumberFormat="1" applyFont="1" applyFill="1" applyBorder="1" applyAlignment="1">
      <alignment horizontal="right" vertical="center" wrapText="1"/>
    </xf>
    <xf numFmtId="0" fontId="8" fillId="0" borderId="23" xfId="1" applyNumberFormat="1" applyFont="1" applyFill="1" applyBorder="1" applyAlignment="1">
      <alignment horizontal="justify" vertical="center" wrapText="1"/>
    </xf>
    <xf numFmtId="0" fontId="8" fillId="0" borderId="4" xfId="1" applyNumberFormat="1" applyFont="1" applyFill="1" applyBorder="1" applyAlignment="1">
      <alignment horizontal="justify" vertical="center" wrapText="1"/>
    </xf>
    <xf numFmtId="0" fontId="8" fillId="0" borderId="4" xfId="1" applyNumberFormat="1" applyFont="1" applyFill="1" applyBorder="1" applyAlignment="1">
      <alignment horizontal="left" vertical="center" wrapText="1"/>
    </xf>
    <xf numFmtId="0" fontId="9" fillId="0" borderId="11" xfId="5" applyFont="1" applyBorder="1" applyAlignment="1">
      <alignment vertical="center" wrapText="1"/>
    </xf>
    <xf numFmtId="0" fontId="9" fillId="0" borderId="0" xfId="5" applyFont="1" applyAlignment="1">
      <alignment vertical="center" wrapText="1"/>
    </xf>
    <xf numFmtId="0" fontId="9" fillId="0" borderId="28" xfId="5" applyFont="1" applyBorder="1" applyAlignment="1">
      <alignment vertical="center" wrapText="1"/>
    </xf>
    <xf numFmtId="0" fontId="8" fillId="0" borderId="0" xfId="5" applyFont="1" applyAlignment="1">
      <alignment vertical="center" wrapText="1"/>
    </xf>
    <xf numFmtId="0" fontId="8" fillId="0" borderId="28" xfId="5" applyFont="1" applyBorder="1" applyAlignment="1">
      <alignment vertical="center" wrapText="1"/>
    </xf>
    <xf numFmtId="10" fontId="8" fillId="9" borderId="37" xfId="5" applyNumberFormat="1" applyFont="1" applyFill="1" applyBorder="1" applyAlignment="1">
      <alignment horizontal="right" vertical="center" wrapText="1"/>
    </xf>
    <xf numFmtId="0" fontId="2" fillId="12" borderId="18" xfId="5" applyFont="1" applyFill="1" applyBorder="1" applyAlignment="1">
      <alignment horizontal="center" vertical="center"/>
    </xf>
    <xf numFmtId="10" fontId="7" fillId="9" borderId="37" xfId="5" applyNumberFormat="1" applyFont="1" applyFill="1" applyBorder="1" applyAlignment="1">
      <alignment horizontal="right" vertical="center" wrapText="1"/>
    </xf>
    <xf numFmtId="0" fontId="9" fillId="12" borderId="24" xfId="5" applyFont="1" applyFill="1" applyBorder="1" applyAlignment="1">
      <alignment horizontal="center" vertical="center"/>
    </xf>
    <xf numFmtId="10" fontId="9" fillId="12" borderId="26" xfId="2" applyNumberFormat="1" applyFont="1" applyFill="1" applyBorder="1" applyAlignment="1">
      <alignment vertical="center" wrapText="1"/>
    </xf>
    <xf numFmtId="10" fontId="8" fillId="0" borderId="38" xfId="5" applyNumberFormat="1" applyFont="1" applyBorder="1" applyAlignment="1">
      <alignment horizontal="right" vertical="center"/>
    </xf>
    <xf numFmtId="0" fontId="8" fillId="0" borderId="22" xfId="1" applyNumberFormat="1" applyFont="1" applyFill="1" applyBorder="1" applyAlignment="1">
      <alignment horizontal="left" vertical="center"/>
    </xf>
    <xf numFmtId="0" fontId="8" fillId="0" borderId="14" xfId="1" applyNumberFormat="1" applyFont="1" applyFill="1" applyBorder="1" applyAlignment="1">
      <alignment horizontal="left" vertical="center"/>
    </xf>
    <xf numFmtId="0" fontId="8" fillId="6" borderId="14" xfId="1" applyNumberFormat="1" applyFont="1" applyFill="1" applyBorder="1" applyAlignment="1">
      <alignment horizontal="left" vertical="center"/>
    </xf>
    <xf numFmtId="0" fontId="8" fillId="0" borderId="14" xfId="1" applyNumberFormat="1" applyFont="1" applyFill="1" applyBorder="1" applyAlignment="1">
      <alignment vertical="center"/>
    </xf>
    <xf numFmtId="0" fontId="8" fillId="0" borderId="47" xfId="1" applyNumberFormat="1" applyFont="1" applyFill="1" applyBorder="1" applyAlignment="1">
      <alignment horizontal="left" vertical="center"/>
    </xf>
    <xf numFmtId="10" fontId="8" fillId="0" borderId="40" xfId="5" applyNumberFormat="1" applyFont="1" applyBorder="1" applyAlignment="1">
      <alignment horizontal="right" vertical="center"/>
    </xf>
    <xf numFmtId="10" fontId="8" fillId="0" borderId="44" xfId="5" applyNumberFormat="1" applyFont="1" applyBorder="1" applyAlignment="1">
      <alignment horizontal="right" vertical="center"/>
    </xf>
    <xf numFmtId="10" fontId="8" fillId="0" borderId="41" xfId="5" applyNumberFormat="1" applyFont="1" applyBorder="1" applyAlignment="1">
      <alignment horizontal="right" vertical="center"/>
    </xf>
    <xf numFmtId="10" fontId="8" fillId="6" borderId="44" xfId="5" applyNumberFormat="1" applyFont="1" applyFill="1" applyBorder="1" applyAlignment="1">
      <alignment horizontal="right" vertical="center"/>
    </xf>
    <xf numFmtId="174" fontId="11" fillId="14" borderId="18" xfId="5" applyNumberFormat="1" applyFont="1" applyFill="1" applyBorder="1" applyAlignment="1">
      <alignment horizontal="center" vertical="center"/>
    </xf>
    <xf numFmtId="173" fontId="9" fillId="12" borderId="18" xfId="2" applyNumberFormat="1" applyFont="1" applyFill="1" applyBorder="1" applyAlignment="1">
      <alignment vertical="center" wrapText="1"/>
    </xf>
    <xf numFmtId="174" fontId="9" fillId="12" borderId="18" xfId="1" applyNumberFormat="1" applyFont="1" applyFill="1" applyBorder="1" applyAlignment="1">
      <alignment horizontal="center" vertical="center"/>
    </xf>
    <xf numFmtId="174" fontId="9" fillId="12" borderId="26" xfId="5" applyNumberFormat="1" applyFont="1" applyFill="1" applyBorder="1" applyAlignment="1">
      <alignment horizontal="right" vertical="center" wrapText="1"/>
    </xf>
    <xf numFmtId="174" fontId="9" fillId="12" borderId="29" xfId="5" applyNumberFormat="1" applyFont="1" applyFill="1" applyBorder="1" applyAlignment="1">
      <alignment horizontal="right" vertical="center" wrapText="1"/>
    </xf>
    <xf numFmtId="0" fontId="11" fillId="14" borderId="0" xfId="0" applyFont="1" applyFill="1" applyAlignment="1">
      <alignment vertical="center"/>
    </xf>
    <xf numFmtId="0" fontId="2" fillId="2" borderId="1" xfId="0" applyFont="1" applyFill="1" applyBorder="1" applyAlignment="1">
      <alignment vertical="center"/>
    </xf>
    <xf numFmtId="43" fontId="8" fillId="0" borderId="44" xfId="1" applyFont="1" applyFill="1" applyBorder="1" applyAlignment="1">
      <alignment vertical="center" wrapText="1"/>
    </xf>
    <xf numFmtId="43" fontId="8" fillId="0" borderId="40" xfId="1" applyFont="1" applyFill="1" applyBorder="1" applyAlignment="1">
      <alignment vertical="center" wrapText="1"/>
    </xf>
    <xf numFmtId="0" fontId="8" fillId="0" borderId="14" xfId="0" applyFont="1" applyBorder="1" applyAlignment="1">
      <alignment vertical="center" wrapText="1"/>
    </xf>
    <xf numFmtId="0" fontId="8" fillId="0" borderId="33" xfId="0" applyFont="1" applyBorder="1" applyAlignment="1">
      <alignment vertical="center" wrapText="1"/>
    </xf>
    <xf numFmtId="44" fontId="8" fillId="0" borderId="44" xfId="0" applyNumberFormat="1" applyFont="1" applyBorder="1" applyAlignment="1">
      <alignment vertical="center" wrapText="1"/>
    </xf>
    <xf numFmtId="0" fontId="8" fillId="0" borderId="14" xfId="0" applyFont="1" applyBorder="1" applyAlignment="1">
      <alignment horizontal="center" vertical="center" wrapText="1"/>
    </xf>
    <xf numFmtId="0" fontId="8" fillId="0" borderId="33" xfId="0" applyFont="1" applyBorder="1" applyAlignment="1">
      <alignment horizontal="center" vertical="center" wrapText="1"/>
    </xf>
    <xf numFmtId="0" fontId="9" fillId="12" borderId="25" xfId="0" applyFont="1" applyFill="1" applyBorder="1" applyAlignment="1">
      <alignment horizontal="center" vertical="center" wrapText="1"/>
    </xf>
    <xf numFmtId="44" fontId="4" fillId="8" borderId="37" xfId="5" applyNumberFormat="1" applyFont="1" applyFill="1" applyBorder="1" applyAlignment="1">
      <alignment horizontal="left" vertical="center" wrapText="1"/>
    </xf>
    <xf numFmtId="0" fontId="9" fillId="10" borderId="7" xfId="0" applyFont="1" applyFill="1" applyBorder="1" applyAlignment="1">
      <alignment vertical="center"/>
    </xf>
    <xf numFmtId="164" fontId="11" fillId="14" borderId="38" xfId="0" applyNumberFormat="1" applyFont="1" applyFill="1" applyBorder="1" applyAlignment="1">
      <alignment horizontal="center" vertical="center" wrapText="1"/>
    </xf>
    <xf numFmtId="1" fontId="8" fillId="0" borderId="14" xfId="0" applyNumberFormat="1" applyFont="1" applyBorder="1" applyAlignment="1">
      <alignment horizontal="center" vertical="center" wrapText="1"/>
    </xf>
    <xf numFmtId="174" fontId="8" fillId="0" borderId="36" xfId="1" applyNumberFormat="1" applyFont="1" applyFill="1" applyBorder="1" applyAlignment="1">
      <alignment horizontal="center" vertical="center" wrapText="1"/>
    </xf>
    <xf numFmtId="175" fontId="8" fillId="0" borderId="37" xfId="1" applyNumberFormat="1" applyFont="1" applyFill="1" applyBorder="1" applyAlignment="1">
      <alignment horizontal="center" vertical="center" wrapText="1"/>
    </xf>
    <xf numFmtId="10" fontId="8" fillId="0" borderId="38" xfId="1" applyNumberFormat="1" applyFont="1" applyFill="1" applyBorder="1" applyAlignment="1">
      <alignment horizontal="center" vertical="center" wrapText="1"/>
    </xf>
    <xf numFmtId="10" fontId="9" fillId="12" borderId="26" xfId="1" applyNumberFormat="1" applyFont="1" applyFill="1" applyBorder="1" applyAlignment="1">
      <alignment horizontal="center" vertical="center" wrapText="1"/>
    </xf>
    <xf numFmtId="0" fontId="4" fillId="0" borderId="14" xfId="5" applyFont="1" applyBorder="1" applyAlignment="1">
      <alignment horizontal="left" vertical="center" wrapText="1"/>
    </xf>
    <xf numFmtId="0" fontId="4" fillId="0" borderId="37" xfId="5" applyFont="1" applyBorder="1" applyAlignment="1">
      <alignment horizontal="left" vertical="center" wrapText="1"/>
    </xf>
    <xf numFmtId="0" fontId="4" fillId="0" borderId="38" xfId="5" applyFont="1" applyBorder="1" applyAlignment="1">
      <alignment horizontal="left" vertical="center" wrapText="1"/>
    </xf>
    <xf numFmtId="44" fontId="8" fillId="0" borderId="36" xfId="0" applyNumberFormat="1" applyFont="1" applyBorder="1" applyAlignment="1">
      <alignment vertical="center"/>
    </xf>
    <xf numFmtId="164" fontId="8" fillId="8" borderId="36" xfId="0" applyNumberFormat="1" applyFont="1" applyFill="1" applyBorder="1" applyAlignment="1">
      <alignment horizontal="center" vertical="center" wrapText="1"/>
    </xf>
    <xf numFmtId="44" fontId="8" fillId="0" borderId="37" xfId="0" applyNumberFormat="1" applyFont="1" applyBorder="1" applyAlignment="1">
      <alignment vertical="center"/>
    </xf>
    <xf numFmtId="164" fontId="8" fillId="0" borderId="37" xfId="0" applyNumberFormat="1" applyFont="1" applyBorder="1" applyAlignment="1">
      <alignment horizontal="center" vertical="center" wrapText="1"/>
    </xf>
    <xf numFmtId="0" fontId="8" fillId="0" borderId="37" xfId="0" applyFont="1" applyBorder="1" applyAlignment="1">
      <alignment horizontal="center" vertical="center" wrapText="1"/>
    </xf>
    <xf numFmtId="0" fontId="8" fillId="17" borderId="36" xfId="0" applyFont="1" applyFill="1" applyBorder="1" applyAlignment="1">
      <alignment vertical="center" wrapText="1"/>
    </xf>
    <xf numFmtId="0" fontId="8" fillId="17" borderId="37" xfId="0" applyFont="1" applyFill="1" applyBorder="1" applyAlignment="1">
      <alignment vertical="center"/>
    </xf>
    <xf numFmtId="0" fontId="8" fillId="17" borderId="36" xfId="0" applyFont="1" applyFill="1" applyBorder="1" applyAlignment="1">
      <alignment horizontal="center" vertical="center" wrapText="1"/>
    </xf>
    <xf numFmtId="0" fontId="8" fillId="17" borderId="37" xfId="0" applyFont="1" applyFill="1" applyBorder="1" applyAlignment="1">
      <alignment horizontal="center" vertical="center" wrapText="1"/>
    </xf>
    <xf numFmtId="3" fontId="8" fillId="0" borderId="37" xfId="0" applyNumberFormat="1" applyFont="1" applyBorder="1" applyAlignment="1">
      <alignment horizontal="center" vertical="center"/>
    </xf>
    <xf numFmtId="0" fontId="11" fillId="14" borderId="52" xfId="0" applyFont="1" applyFill="1" applyBorder="1" applyAlignment="1">
      <alignment vertical="center"/>
    </xf>
    <xf numFmtId="0" fontId="11" fillId="18" borderId="38" xfId="0" applyFont="1" applyFill="1" applyBorder="1" applyAlignment="1">
      <alignment horizontal="center" vertical="center" wrapText="1"/>
    </xf>
    <xf numFmtId="164" fontId="11" fillId="18" borderId="38" xfId="0" applyNumberFormat="1" applyFont="1" applyFill="1" applyBorder="1" applyAlignment="1">
      <alignment horizontal="center" vertical="center" wrapText="1"/>
    </xf>
    <xf numFmtId="9" fontId="8" fillId="4" borderId="0" xfId="2" applyFont="1" applyFill="1" applyAlignment="1">
      <alignment vertical="center"/>
    </xf>
    <xf numFmtId="10" fontId="8" fillId="4" borderId="0" xfId="2" applyNumberFormat="1" applyFont="1" applyFill="1" applyAlignment="1">
      <alignment vertical="center"/>
    </xf>
    <xf numFmtId="10" fontId="11" fillId="14" borderId="51" xfId="2" applyNumberFormat="1" applyFont="1" applyFill="1" applyBorder="1" applyAlignment="1">
      <alignment horizontal="center" vertical="center"/>
    </xf>
    <xf numFmtId="43" fontId="8" fillId="19" borderId="37" xfId="1" applyFont="1" applyFill="1" applyBorder="1" applyAlignment="1">
      <alignment vertical="center" wrapText="1"/>
    </xf>
    <xf numFmtId="44" fontId="8" fillId="19" borderId="37" xfId="6" applyNumberFormat="1" applyFont="1" applyFill="1" applyBorder="1" applyAlignment="1">
      <alignment vertical="center"/>
    </xf>
    <xf numFmtId="1" fontId="8" fillId="15" borderId="36" xfId="0" applyNumberFormat="1" applyFont="1" applyFill="1" applyBorder="1" applyAlignment="1">
      <alignment horizontal="center" vertical="center"/>
    </xf>
    <xf numFmtId="1" fontId="8" fillId="3" borderId="37" xfId="0" applyNumberFormat="1" applyFont="1" applyFill="1" applyBorder="1" applyAlignment="1">
      <alignment horizontal="center" vertical="center"/>
    </xf>
    <xf numFmtId="43" fontId="8" fillId="0" borderId="37" xfId="1" applyFont="1" applyFill="1" applyBorder="1" applyAlignment="1">
      <alignment horizontal="left" vertical="center" wrapText="1"/>
    </xf>
    <xf numFmtId="43" fontId="8" fillId="0" borderId="36" xfId="1" applyFont="1" applyFill="1" applyBorder="1" applyAlignment="1">
      <alignment horizontal="left" vertical="center" wrapText="1"/>
    </xf>
    <xf numFmtId="43" fontId="8" fillId="0" borderId="38" xfId="1" applyFont="1" applyFill="1" applyBorder="1" applyAlignment="1">
      <alignment horizontal="left" vertical="center" wrapText="1"/>
    </xf>
    <xf numFmtId="43" fontId="9" fillId="12" borderId="12" xfId="1" applyFont="1" applyFill="1" applyBorder="1" applyAlignment="1">
      <alignment horizontal="left" vertical="center" wrapText="1"/>
    </xf>
    <xf numFmtId="1" fontId="8" fillId="0" borderId="36" xfId="5" applyNumberFormat="1" applyFont="1" applyBorder="1" applyAlignment="1">
      <alignment horizontal="center" vertical="center" wrapText="1"/>
    </xf>
    <xf numFmtId="0" fontId="8" fillId="0" borderId="36" xfId="5" applyFont="1" applyBorder="1" applyAlignment="1">
      <alignment horizontal="center" vertical="center"/>
    </xf>
    <xf numFmtId="0" fontId="8" fillId="0" borderId="22" xfId="5" applyFont="1" applyBorder="1" applyAlignment="1">
      <alignment vertical="center"/>
    </xf>
    <xf numFmtId="1" fontId="8" fillId="0" borderId="18" xfId="5" applyNumberFormat="1" applyFont="1" applyBorder="1" applyAlignment="1">
      <alignment horizontal="center" vertical="center" wrapText="1"/>
    </xf>
    <xf numFmtId="0" fontId="8" fillId="0" borderId="18" xfId="5" applyFont="1" applyBorder="1" applyAlignment="1">
      <alignment horizontal="center" vertical="center"/>
    </xf>
    <xf numFmtId="0" fontId="19" fillId="0" borderId="58" xfId="0" applyFont="1" applyBorder="1" applyAlignment="1">
      <alignment vertical="center"/>
    </xf>
    <xf numFmtId="0" fontId="19" fillId="0" borderId="59" xfId="0" applyFont="1" applyBorder="1" applyAlignment="1">
      <alignment vertical="center"/>
    </xf>
    <xf numFmtId="0" fontId="19" fillId="0" borderId="54" xfId="0" applyFont="1" applyBorder="1" applyAlignment="1">
      <alignment vertical="center"/>
    </xf>
    <xf numFmtId="0" fontId="19" fillId="0" borderId="48" xfId="0" applyFont="1" applyBorder="1" applyAlignment="1">
      <alignment vertical="center"/>
    </xf>
    <xf numFmtId="0" fontId="22" fillId="20" borderId="65" xfId="1" applyNumberFormat="1" applyFont="1" applyFill="1" applyBorder="1" applyAlignment="1">
      <alignment horizontal="center" vertical="center"/>
    </xf>
    <xf numFmtId="0" fontId="23" fillId="20" borderId="65" xfId="1" applyNumberFormat="1" applyFont="1" applyFill="1" applyBorder="1" applyAlignment="1">
      <alignment vertical="center" wrapText="1"/>
    </xf>
    <xf numFmtId="44" fontId="23" fillId="20" borderId="65" xfId="6" applyNumberFormat="1" applyFont="1" applyFill="1" applyBorder="1" applyAlignment="1">
      <alignment vertical="center"/>
    </xf>
    <xf numFmtId="0" fontId="19" fillId="0" borderId="55" xfId="0" applyFont="1" applyBorder="1" applyAlignment="1">
      <alignment vertical="center"/>
    </xf>
    <xf numFmtId="0" fontId="22" fillId="0" borderId="65" xfId="1" applyNumberFormat="1" applyFont="1" applyFill="1" applyBorder="1" applyAlignment="1">
      <alignment horizontal="center" vertical="center"/>
    </xf>
    <xf numFmtId="0" fontId="23" fillId="0" borderId="65" xfId="1" applyNumberFormat="1" applyFont="1" applyFill="1" applyBorder="1" applyAlignment="1">
      <alignment vertical="center" wrapText="1"/>
    </xf>
    <xf numFmtId="44" fontId="23" fillId="0" borderId="65" xfId="6" applyNumberFormat="1" applyFont="1" applyFill="1" applyBorder="1" applyAlignment="1">
      <alignment vertical="center"/>
    </xf>
    <xf numFmtId="0" fontId="21" fillId="20" borderId="65" xfId="0" applyFont="1" applyFill="1" applyBorder="1" applyAlignment="1">
      <alignment vertical="center"/>
    </xf>
    <xf numFmtId="44" fontId="19" fillId="20" borderId="65" xfId="0" applyNumberFormat="1" applyFont="1" applyFill="1" applyBorder="1" applyAlignment="1">
      <alignment vertical="center"/>
    </xf>
    <xf numFmtId="0" fontId="21" fillId="24" borderId="65" xfId="0" applyFont="1" applyFill="1" applyBorder="1" applyAlignment="1">
      <alignment vertical="center"/>
    </xf>
    <xf numFmtId="44" fontId="19" fillId="24" borderId="65" xfId="0" applyNumberFormat="1" applyFont="1" applyFill="1" applyBorder="1" applyAlignment="1">
      <alignment vertical="center"/>
    </xf>
    <xf numFmtId="7" fontId="21" fillId="27" borderId="65" xfId="0" applyNumberFormat="1" applyFont="1" applyFill="1" applyBorder="1" applyAlignment="1">
      <alignment vertical="center"/>
    </xf>
    <xf numFmtId="44" fontId="19" fillId="27" borderId="65" xfId="0" applyNumberFormat="1" applyFont="1" applyFill="1" applyBorder="1" applyAlignment="1">
      <alignment vertical="center"/>
    </xf>
    <xf numFmtId="0" fontId="22" fillId="20" borderId="65" xfId="0" applyFont="1" applyFill="1" applyBorder="1" applyAlignment="1">
      <alignment vertical="center"/>
    </xf>
    <xf numFmtId="44" fontId="20" fillId="22" borderId="65" xfId="6" applyNumberFormat="1" applyFont="1" applyFill="1" applyBorder="1" applyAlignment="1">
      <alignment vertical="center"/>
    </xf>
    <xf numFmtId="0" fontId="22" fillId="16" borderId="65" xfId="0" applyFont="1" applyFill="1" applyBorder="1" applyAlignment="1">
      <alignment vertical="center"/>
    </xf>
    <xf numFmtId="0" fontId="22" fillId="20" borderId="65" xfId="1" applyNumberFormat="1" applyFont="1" applyFill="1" applyBorder="1" applyAlignment="1">
      <alignment horizontal="center" vertical="center" wrapText="1"/>
    </xf>
    <xf numFmtId="0" fontId="22" fillId="0" borderId="65" xfId="1" applyNumberFormat="1" applyFont="1" applyFill="1" applyBorder="1" applyAlignment="1">
      <alignment horizontal="center" vertical="center" wrapText="1"/>
    </xf>
    <xf numFmtId="172" fontId="22" fillId="27" borderId="65" xfId="0" applyNumberFormat="1" applyFont="1" applyFill="1" applyBorder="1" applyAlignment="1">
      <alignment vertical="center"/>
    </xf>
    <xf numFmtId="0" fontId="22" fillId="27" borderId="65" xfId="0" applyFont="1" applyFill="1" applyBorder="1" applyAlignment="1">
      <alignment vertical="center"/>
    </xf>
    <xf numFmtId="44" fontId="21" fillId="27" borderId="65" xfId="0" applyNumberFormat="1" applyFont="1" applyFill="1" applyBorder="1" applyAlignment="1">
      <alignment vertical="center"/>
    </xf>
    <xf numFmtId="9" fontId="20" fillId="22" borderId="65" xfId="0" applyNumberFormat="1" applyFont="1" applyFill="1" applyBorder="1" applyAlignment="1">
      <alignment horizontal="right" vertical="center"/>
    </xf>
    <xf numFmtId="44" fontId="20" fillId="22" borderId="65" xfId="0" applyNumberFormat="1" applyFont="1" applyFill="1" applyBorder="1" applyAlignment="1">
      <alignment vertical="center"/>
    </xf>
    <xf numFmtId="0" fontId="19" fillId="20" borderId="65" xfId="0" applyFont="1" applyFill="1" applyBorder="1" applyAlignment="1">
      <alignment horizontal="left" vertical="center"/>
    </xf>
    <xf numFmtId="171" fontId="21" fillId="20" borderId="65" xfId="0" applyNumberFormat="1" applyFont="1" applyFill="1" applyBorder="1" applyAlignment="1">
      <alignment vertical="center"/>
    </xf>
    <xf numFmtId="0" fontId="19" fillId="0" borderId="65" xfId="0" applyFont="1" applyBorder="1" applyAlignment="1">
      <alignment horizontal="left" vertical="center"/>
    </xf>
    <xf numFmtId="44" fontId="19" fillId="0" borderId="65" xfId="0" applyNumberFormat="1" applyFont="1" applyBorder="1" applyAlignment="1">
      <alignment vertical="center"/>
    </xf>
    <xf numFmtId="10" fontId="20" fillId="22" borderId="65" xfId="0" applyNumberFormat="1" applyFont="1" applyFill="1" applyBorder="1" applyAlignment="1">
      <alignment horizontal="center" vertical="center"/>
    </xf>
    <xf numFmtId="0" fontId="19" fillId="0" borderId="56" xfId="0" applyFont="1" applyBorder="1" applyAlignment="1">
      <alignment vertical="center"/>
    </xf>
    <xf numFmtId="49" fontId="22" fillId="23" borderId="65" xfId="7" applyNumberFormat="1" applyFont="1" applyFill="1" applyBorder="1" applyAlignment="1">
      <alignment horizontal="left" vertical="center" wrapText="1"/>
    </xf>
    <xf numFmtId="49" fontId="22" fillId="0" borderId="65" xfId="7" applyNumberFormat="1" applyFont="1" applyBorder="1" applyAlignment="1">
      <alignment horizontal="left" vertical="center" wrapText="1"/>
    </xf>
    <xf numFmtId="10" fontId="23" fillId="20" borderId="65" xfId="2" applyNumberFormat="1" applyFont="1" applyFill="1" applyBorder="1" applyAlignment="1">
      <alignment horizontal="center" vertical="center"/>
    </xf>
    <xf numFmtId="10" fontId="23" fillId="0" borderId="65" xfId="2" applyNumberFormat="1" applyFont="1" applyFill="1" applyBorder="1" applyAlignment="1">
      <alignment horizontal="center" vertical="center"/>
    </xf>
    <xf numFmtId="10" fontId="20" fillId="22" borderId="65" xfId="2" applyNumberFormat="1" applyFont="1" applyFill="1" applyBorder="1" applyAlignment="1">
      <alignment horizontal="center" vertical="center"/>
    </xf>
    <xf numFmtId="10" fontId="21" fillId="27" borderId="65" xfId="2" applyNumberFormat="1" applyFont="1" applyFill="1" applyBorder="1" applyAlignment="1">
      <alignment horizontal="center" vertical="center"/>
    </xf>
    <xf numFmtId="10" fontId="21" fillId="20" borderId="65" xfId="2" applyNumberFormat="1" applyFont="1" applyFill="1" applyBorder="1" applyAlignment="1">
      <alignment vertical="center"/>
    </xf>
    <xf numFmtId="10" fontId="22" fillId="20" borderId="65" xfId="2" applyNumberFormat="1" applyFont="1" applyFill="1" applyBorder="1" applyAlignment="1">
      <alignment horizontal="center" vertical="center"/>
    </xf>
    <xf numFmtId="10" fontId="22" fillId="0" borderId="65" xfId="2" applyNumberFormat="1" applyFont="1" applyFill="1" applyBorder="1" applyAlignment="1">
      <alignment horizontal="center" vertical="center"/>
    </xf>
    <xf numFmtId="0" fontId="19" fillId="0" borderId="54" xfId="0" applyFont="1" applyBorder="1" applyAlignment="1">
      <alignment horizontal="center" vertical="center"/>
    </xf>
    <xf numFmtId="171" fontId="23" fillId="20" borderId="65" xfId="0" applyNumberFormat="1" applyFont="1" applyFill="1" applyBorder="1" applyAlignment="1">
      <alignment horizontal="center" vertical="center" wrapText="1"/>
    </xf>
    <xf numFmtId="171" fontId="23" fillId="0" borderId="65" xfId="0" applyNumberFormat="1" applyFont="1" applyBorder="1" applyAlignment="1">
      <alignment horizontal="center" vertical="center" wrapText="1"/>
    </xf>
    <xf numFmtId="0" fontId="28" fillId="28" borderId="65" xfId="7" applyFont="1" applyFill="1" applyBorder="1" applyAlignment="1" applyProtection="1">
      <alignment horizontal="center" vertical="center" wrapText="1"/>
      <protection locked="0"/>
    </xf>
    <xf numFmtId="0" fontId="28" fillId="27" borderId="65" xfId="7" applyFont="1" applyFill="1" applyBorder="1" applyAlignment="1" applyProtection="1">
      <alignment horizontal="center" vertical="center" wrapText="1"/>
      <protection locked="0"/>
    </xf>
    <xf numFmtId="0" fontId="20" fillId="22" borderId="65" xfId="0" applyFont="1" applyFill="1" applyBorder="1" applyAlignment="1">
      <alignment horizontal="center" vertical="center" wrapText="1"/>
    </xf>
    <xf numFmtId="43" fontId="22" fillId="27" borderId="65" xfId="1" applyFont="1" applyFill="1" applyBorder="1" applyAlignment="1">
      <alignment horizontal="center" vertical="center" wrapText="1"/>
    </xf>
    <xf numFmtId="0" fontId="28" fillId="16" borderId="58" xfId="7" applyFont="1" applyFill="1" applyBorder="1" applyAlignment="1">
      <alignment vertical="center"/>
    </xf>
    <xf numFmtId="0" fontId="28" fillId="16" borderId="54" xfId="7" applyFont="1" applyFill="1" applyBorder="1" applyAlignment="1">
      <alignment vertical="center"/>
    </xf>
    <xf numFmtId="0" fontId="31" fillId="0" borderId="61" xfId="0" applyFont="1" applyBorder="1"/>
    <xf numFmtId="0" fontId="28" fillId="21" borderId="58" xfId="7" applyFont="1" applyFill="1" applyBorder="1" applyAlignment="1">
      <alignment vertical="center"/>
    </xf>
    <xf numFmtId="0" fontId="28" fillId="21" borderId="54" xfId="7" applyFont="1" applyFill="1" applyBorder="1" applyAlignment="1">
      <alignment vertical="center"/>
    </xf>
    <xf numFmtId="0" fontId="28" fillId="21" borderId="61" xfId="7" applyFont="1" applyFill="1" applyBorder="1" applyAlignment="1">
      <alignment vertical="center"/>
    </xf>
    <xf numFmtId="0" fontId="28" fillId="21" borderId="48" xfId="7" applyFont="1" applyFill="1" applyBorder="1" applyAlignment="1">
      <alignment vertical="center"/>
    </xf>
    <xf numFmtId="0" fontId="28" fillId="16" borderId="48" xfId="7" applyFont="1" applyFill="1" applyBorder="1" applyAlignment="1">
      <alignment vertical="center"/>
    </xf>
    <xf numFmtId="0" fontId="29" fillId="16" borderId="54" xfId="7" applyFont="1" applyFill="1" applyBorder="1" applyAlignment="1">
      <alignment vertical="center"/>
    </xf>
    <xf numFmtId="0" fontId="32" fillId="16" borderId="54" xfId="7" applyFont="1" applyFill="1" applyBorder="1" applyAlignment="1">
      <alignment vertical="center"/>
    </xf>
    <xf numFmtId="0" fontId="29" fillId="16" borderId="55" xfId="7" applyFont="1" applyFill="1" applyBorder="1" applyAlignment="1">
      <alignment horizontal="left" vertical="center"/>
    </xf>
    <xf numFmtId="0" fontId="28" fillId="21" borderId="55" xfId="7" applyFont="1" applyFill="1" applyBorder="1" applyAlignment="1">
      <alignment vertical="center"/>
    </xf>
    <xf numFmtId="0" fontId="32" fillId="16" borderId="55" xfId="7" applyFont="1" applyFill="1" applyBorder="1" applyAlignment="1">
      <alignment vertical="center"/>
    </xf>
    <xf numFmtId="0" fontId="31" fillId="0" borderId="48" xfId="0" applyFont="1" applyBorder="1"/>
    <xf numFmtId="0" fontId="29" fillId="16" borderId="48" xfId="7" applyFont="1" applyFill="1" applyBorder="1" applyAlignment="1">
      <alignment vertical="center"/>
    </xf>
    <xf numFmtId="39" fontId="28" fillId="16" borderId="48" xfId="7" applyNumberFormat="1" applyFont="1" applyFill="1" applyBorder="1" applyAlignment="1">
      <alignment horizontal="right" vertical="center"/>
    </xf>
    <xf numFmtId="39" fontId="28" fillId="16" borderId="54" xfId="7" applyNumberFormat="1" applyFont="1" applyFill="1" applyBorder="1" applyAlignment="1">
      <alignment horizontal="right" vertical="center"/>
    </xf>
    <xf numFmtId="0" fontId="31" fillId="0" borderId="54" xfId="0" applyFont="1" applyBorder="1"/>
    <xf numFmtId="44" fontId="28" fillId="21" borderId="55" xfId="7" applyNumberFormat="1" applyFont="1" applyFill="1" applyBorder="1" applyAlignment="1">
      <alignment vertical="center"/>
    </xf>
    <xf numFmtId="0" fontId="28" fillId="21" borderId="58" xfId="7" applyFont="1" applyFill="1" applyBorder="1" applyAlignment="1">
      <alignment horizontal="center" vertical="center"/>
    </xf>
    <xf numFmtId="0" fontId="28" fillId="21" borderId="54" xfId="7" applyFont="1" applyFill="1" applyBorder="1" applyAlignment="1">
      <alignment horizontal="center" vertical="center"/>
    </xf>
    <xf numFmtId="49" fontId="28" fillId="23" borderId="65" xfId="7" applyNumberFormat="1" applyFont="1" applyFill="1" applyBorder="1" applyAlignment="1">
      <alignment horizontal="left" vertical="center" wrapText="1"/>
    </xf>
    <xf numFmtId="177" fontId="28" fillId="23" borderId="65" xfId="7" applyNumberFormat="1" applyFont="1" applyFill="1" applyBorder="1" applyAlignment="1">
      <alignment horizontal="center" vertical="center" wrapText="1"/>
    </xf>
    <xf numFmtId="176" fontId="28" fillId="23" borderId="65" xfId="7" applyNumberFormat="1" applyFont="1" applyFill="1" applyBorder="1" applyAlignment="1">
      <alignment horizontal="center" vertical="center" wrapText="1"/>
    </xf>
    <xf numFmtId="49" fontId="28" fillId="0" borderId="65" xfId="7" applyNumberFormat="1" applyFont="1" applyBorder="1" applyAlignment="1">
      <alignment horizontal="left" vertical="center" wrapText="1"/>
    </xf>
    <xf numFmtId="177" fontId="28" fillId="0" borderId="65" xfId="7" applyNumberFormat="1" applyFont="1" applyBorder="1" applyAlignment="1">
      <alignment horizontal="center" vertical="center" wrapText="1"/>
    </xf>
    <xf numFmtId="0" fontId="31" fillId="0" borderId="55" xfId="0" applyFont="1" applyBorder="1"/>
    <xf numFmtId="0" fontId="28" fillId="16" borderId="55" xfId="7" applyFont="1" applyFill="1" applyBorder="1" applyAlignment="1">
      <alignment vertical="center"/>
    </xf>
    <xf numFmtId="0" fontId="32" fillId="16" borderId="58" xfId="7" applyFont="1" applyFill="1" applyBorder="1" applyAlignment="1">
      <alignment vertical="center"/>
    </xf>
    <xf numFmtId="0" fontId="32" fillId="16" borderId="54" xfId="7" applyFont="1" applyFill="1" applyBorder="1" applyAlignment="1">
      <alignment vertical="center" wrapText="1"/>
    </xf>
    <xf numFmtId="0" fontId="27" fillId="22" borderId="0" xfId="7" applyFont="1" applyFill="1" applyAlignment="1">
      <alignment horizontal="center" vertical="center"/>
    </xf>
    <xf numFmtId="178" fontId="28" fillId="23" borderId="65" xfId="7" applyNumberFormat="1" applyFont="1" applyFill="1" applyBorder="1" applyAlignment="1">
      <alignment horizontal="center" vertical="center" wrapText="1"/>
    </xf>
    <xf numFmtId="178" fontId="28" fillId="0" borderId="65" xfId="7" applyNumberFormat="1" applyFont="1" applyBorder="1" applyAlignment="1">
      <alignment horizontal="center" vertical="center" wrapText="1"/>
    </xf>
    <xf numFmtId="0" fontId="32" fillId="16" borderId="48" xfId="7" applyFont="1" applyFill="1" applyBorder="1" applyAlignment="1">
      <alignment vertical="center"/>
    </xf>
    <xf numFmtId="0" fontId="29" fillId="16" borderId="55" xfId="7" applyFont="1" applyFill="1" applyBorder="1" applyAlignment="1">
      <alignment horizontal="left" vertical="center" wrapText="1"/>
    </xf>
    <xf numFmtId="39" fontId="29" fillId="16" borderId="55" xfId="7" applyNumberFormat="1" applyFont="1" applyFill="1" applyBorder="1" applyAlignment="1">
      <alignment horizontal="center" vertical="center" wrapText="1"/>
    </xf>
    <xf numFmtId="0" fontId="28" fillId="16" borderId="55" xfId="7" applyFont="1" applyFill="1" applyBorder="1" applyAlignment="1">
      <alignment vertical="center" wrapText="1"/>
    </xf>
    <xf numFmtId="0" fontId="28" fillId="16" borderId="58" xfId="7" applyFont="1" applyFill="1" applyBorder="1" applyAlignment="1">
      <alignment vertical="center" wrapText="1"/>
    </xf>
    <xf numFmtId="0" fontId="28" fillId="16" borderId="54" xfId="7" applyFont="1" applyFill="1" applyBorder="1" applyAlignment="1">
      <alignment vertical="center" wrapText="1"/>
    </xf>
    <xf numFmtId="44" fontId="23" fillId="20" borderId="65" xfId="7" applyNumberFormat="1" applyFont="1" applyFill="1" applyBorder="1" applyAlignment="1">
      <alignment vertical="center" wrapText="1"/>
    </xf>
    <xf numFmtId="44" fontId="28" fillId="23" borderId="65" xfId="7" applyNumberFormat="1" applyFont="1" applyFill="1" applyBorder="1" applyAlignment="1">
      <alignment horizontal="center" vertical="center" wrapText="1"/>
    </xf>
    <xf numFmtId="44" fontId="23" fillId="0" borderId="65" xfId="7" applyNumberFormat="1" applyFont="1" applyBorder="1" applyAlignment="1">
      <alignment vertical="center" wrapText="1"/>
    </xf>
    <xf numFmtId="44" fontId="28" fillId="0" borderId="65" xfId="7" applyNumberFormat="1" applyFont="1" applyBorder="1" applyAlignment="1">
      <alignment horizontal="center" vertical="center" wrapText="1"/>
    </xf>
    <xf numFmtId="0" fontId="29" fillId="16" borderId="0" xfId="7" applyFont="1" applyFill="1" applyAlignment="1">
      <alignment horizontal="left" vertical="center"/>
    </xf>
    <xf numFmtId="0" fontId="29" fillId="16" borderId="0" xfId="7" applyFont="1" applyFill="1" applyAlignment="1">
      <alignment horizontal="left" vertical="center" wrapText="1"/>
    </xf>
    <xf numFmtId="39" fontId="29" fillId="16" borderId="0" xfId="7" applyNumberFormat="1" applyFont="1" applyFill="1" applyAlignment="1">
      <alignment horizontal="center" vertical="center" wrapText="1"/>
    </xf>
    <xf numFmtId="0" fontId="28" fillId="21" borderId="0" xfId="7" applyFont="1" applyFill="1" applyAlignment="1">
      <alignment vertical="center"/>
    </xf>
    <xf numFmtId="0" fontId="28" fillId="16" borderId="0" xfId="7" applyFont="1" applyFill="1" applyAlignment="1">
      <alignment vertical="center"/>
    </xf>
    <xf numFmtId="0" fontId="32" fillId="16" borderId="0" xfId="7" applyFont="1" applyFill="1" applyAlignment="1">
      <alignment vertical="center"/>
    </xf>
    <xf numFmtId="0" fontId="28" fillId="16" borderId="72" xfId="7" applyFont="1" applyFill="1" applyBorder="1" applyAlignment="1">
      <alignment vertical="center" wrapText="1"/>
    </xf>
    <xf numFmtId="0" fontId="28" fillId="16" borderId="71" xfId="7" applyFont="1" applyFill="1" applyBorder="1" applyAlignment="1">
      <alignment vertical="center" wrapText="1"/>
    </xf>
    <xf numFmtId="177" fontId="28" fillId="20" borderId="65" xfId="7" applyNumberFormat="1" applyFont="1" applyFill="1" applyBorder="1" applyAlignment="1">
      <alignment horizontal="center" vertical="center" wrapText="1"/>
    </xf>
    <xf numFmtId="178" fontId="28" fillId="20" borderId="65" xfId="7" applyNumberFormat="1" applyFont="1" applyFill="1" applyBorder="1" applyAlignment="1">
      <alignment horizontal="center" vertical="center" wrapText="1"/>
    </xf>
    <xf numFmtId="0" fontId="32" fillId="16" borderId="55" xfId="7" applyFont="1" applyFill="1" applyBorder="1" applyAlignment="1">
      <alignment horizontal="center" vertical="center" wrapText="1"/>
    </xf>
    <xf numFmtId="0" fontId="33" fillId="22" borderId="65" xfId="7" applyFont="1" applyFill="1" applyBorder="1" applyAlignment="1">
      <alignment horizontal="center" vertical="center" wrapText="1"/>
    </xf>
    <xf numFmtId="0" fontId="34" fillId="16" borderId="55" xfId="7" applyFont="1" applyFill="1" applyBorder="1" applyAlignment="1">
      <alignment horizontal="left" vertical="center" wrapText="1"/>
    </xf>
    <xf numFmtId="39" fontId="34" fillId="16" borderId="55" xfId="7" applyNumberFormat="1" applyFont="1" applyFill="1" applyBorder="1" applyAlignment="1">
      <alignment horizontal="center" vertical="center" wrapText="1"/>
    </xf>
    <xf numFmtId="178" fontId="28" fillId="28" borderId="65" xfId="7" applyNumberFormat="1" applyFont="1" applyFill="1" applyBorder="1" applyAlignment="1" applyProtection="1">
      <alignment horizontal="center" vertical="center" wrapText="1"/>
      <protection locked="0"/>
    </xf>
    <xf numFmtId="176" fontId="28" fillId="28" borderId="65" xfId="7" applyNumberFormat="1" applyFont="1" applyFill="1" applyBorder="1" applyAlignment="1" applyProtection="1">
      <alignment horizontal="center" vertical="center" wrapText="1"/>
      <protection locked="0"/>
    </xf>
    <xf numFmtId="178" fontId="28" fillId="27" borderId="65" xfId="7" applyNumberFormat="1" applyFont="1" applyFill="1" applyBorder="1" applyAlignment="1" applyProtection="1">
      <alignment horizontal="center" vertical="center" wrapText="1"/>
      <protection locked="0"/>
    </xf>
    <xf numFmtId="0" fontId="23" fillId="16" borderId="0" xfId="7" applyFont="1" applyFill="1" applyAlignment="1">
      <alignment vertical="center"/>
    </xf>
    <xf numFmtId="0" fontId="20" fillId="22" borderId="65" xfId="7" applyFont="1" applyFill="1" applyBorder="1" applyAlignment="1">
      <alignment horizontal="right" vertical="center"/>
    </xf>
    <xf numFmtId="0" fontId="21" fillId="16" borderId="0" xfId="7" applyFont="1" applyFill="1" applyAlignment="1">
      <alignment vertical="center"/>
    </xf>
    <xf numFmtId="0" fontId="25" fillId="16" borderId="0" xfId="7" applyFont="1" applyFill="1" applyAlignment="1">
      <alignment horizontal="center" vertical="center"/>
    </xf>
    <xf numFmtId="0" fontId="25" fillId="16" borderId="0" xfId="7" applyFont="1" applyFill="1" applyAlignment="1">
      <alignment vertical="center"/>
    </xf>
    <xf numFmtId="0" fontId="22" fillId="16" borderId="0" xfId="7" applyFont="1" applyFill="1" applyAlignment="1">
      <alignment horizontal="left" vertical="center"/>
    </xf>
    <xf numFmtId="43" fontId="23" fillId="20" borderId="65" xfId="1" applyFont="1" applyFill="1" applyBorder="1" applyAlignment="1" applyProtection="1">
      <alignment horizontal="center" vertical="center"/>
    </xf>
    <xf numFmtId="10" fontId="23" fillId="20" borderId="65" xfId="5" applyNumberFormat="1" applyFont="1" applyFill="1" applyBorder="1" applyAlignment="1">
      <alignment horizontal="center" vertical="center"/>
    </xf>
    <xf numFmtId="43" fontId="23" fillId="0" borderId="65" xfId="1" applyFont="1" applyFill="1" applyBorder="1" applyAlignment="1" applyProtection="1">
      <alignment horizontal="center" vertical="center"/>
    </xf>
    <xf numFmtId="10" fontId="23" fillId="0" borderId="65" xfId="5" applyNumberFormat="1" applyFont="1" applyBorder="1" applyAlignment="1">
      <alignment horizontal="center" vertical="center"/>
    </xf>
    <xf numFmtId="10" fontId="20" fillId="22" borderId="65" xfId="2" applyNumberFormat="1" applyFont="1" applyFill="1" applyBorder="1" applyAlignment="1" applyProtection="1">
      <alignment horizontal="center" vertical="center" wrapText="1"/>
    </xf>
    <xf numFmtId="43" fontId="23" fillId="20" borderId="65" xfId="1" applyFont="1" applyFill="1" applyBorder="1" applyAlignment="1" applyProtection="1">
      <alignment horizontal="center" vertical="center" wrapText="1"/>
    </xf>
    <xf numFmtId="10" fontId="23" fillId="20" borderId="65" xfId="5" applyNumberFormat="1" applyFont="1" applyFill="1" applyBorder="1" applyAlignment="1">
      <alignment horizontal="center" vertical="center" wrapText="1"/>
    </xf>
    <xf numFmtId="43" fontId="23" fillId="0" borderId="65" xfId="1" applyFont="1" applyFill="1" applyBorder="1" applyAlignment="1" applyProtection="1">
      <alignment horizontal="center" vertical="center" wrapText="1"/>
    </xf>
    <xf numFmtId="10" fontId="23" fillId="0" borderId="65" xfId="5" applyNumberFormat="1" applyFont="1" applyBorder="1" applyAlignment="1">
      <alignment horizontal="center" vertical="center" wrapText="1"/>
    </xf>
    <xf numFmtId="10" fontId="23" fillId="20" borderId="65" xfId="2" applyNumberFormat="1" applyFont="1" applyFill="1" applyBorder="1" applyAlignment="1" applyProtection="1">
      <alignment horizontal="center" vertical="center" wrapText="1"/>
    </xf>
    <xf numFmtId="10" fontId="23" fillId="0" borderId="65" xfId="1" applyNumberFormat="1" applyFont="1" applyFill="1" applyBorder="1" applyAlignment="1" applyProtection="1">
      <alignment horizontal="center" vertical="center" wrapText="1"/>
    </xf>
    <xf numFmtId="10" fontId="23" fillId="20" borderId="65" xfId="1" applyNumberFormat="1" applyFont="1" applyFill="1" applyBorder="1" applyAlignment="1" applyProtection="1">
      <alignment horizontal="center" vertical="center" wrapText="1"/>
    </xf>
    <xf numFmtId="10" fontId="20" fillId="22" borderId="65" xfId="1" applyNumberFormat="1" applyFont="1" applyFill="1" applyBorder="1" applyAlignment="1" applyProtection="1">
      <alignment horizontal="center" vertical="center" wrapText="1"/>
    </xf>
    <xf numFmtId="43" fontId="22" fillId="20" borderId="65" xfId="1" applyFont="1" applyFill="1" applyBorder="1" applyAlignment="1" applyProtection="1">
      <alignment horizontal="center" vertical="center" wrapText="1"/>
    </xf>
    <xf numFmtId="10" fontId="20" fillId="22" borderId="65" xfId="5" applyNumberFormat="1" applyFont="1" applyFill="1" applyBorder="1" applyAlignment="1">
      <alignment horizontal="center" vertical="center" wrapText="1"/>
    </xf>
    <xf numFmtId="10" fontId="25" fillId="16" borderId="0" xfId="2" applyNumberFormat="1" applyFont="1" applyFill="1" applyAlignment="1" applyProtection="1">
      <alignment vertical="center"/>
    </xf>
    <xf numFmtId="173" fontId="23" fillId="20" borderId="65" xfId="1" applyNumberFormat="1" applyFont="1" applyFill="1" applyBorder="1" applyAlignment="1" applyProtection="1">
      <alignment horizontal="center" vertical="center" wrapText="1"/>
    </xf>
    <xf numFmtId="174" fontId="23" fillId="0" borderId="65" xfId="1" applyNumberFormat="1" applyFont="1" applyFill="1" applyBorder="1" applyAlignment="1" applyProtection="1">
      <alignment horizontal="center" vertical="center" wrapText="1"/>
    </xf>
    <xf numFmtId="174" fontId="23" fillId="20" borderId="65" xfId="1" applyNumberFormat="1" applyFont="1" applyFill="1" applyBorder="1" applyAlignment="1" applyProtection="1">
      <alignment horizontal="center" vertical="center" wrapText="1"/>
    </xf>
    <xf numFmtId="174" fontId="20" fillId="22" borderId="65" xfId="5" applyNumberFormat="1" applyFont="1" applyFill="1" applyBorder="1" applyAlignment="1">
      <alignment horizontal="center" vertical="center" wrapText="1"/>
    </xf>
    <xf numFmtId="0" fontId="23" fillId="16" borderId="0" xfId="7" applyFont="1" applyFill="1" applyAlignment="1">
      <alignment horizontal="center" vertical="center"/>
    </xf>
    <xf numFmtId="0" fontId="25" fillId="16" borderId="0" xfId="7" applyFont="1" applyFill="1" applyAlignment="1">
      <alignment vertical="center" wrapText="1"/>
    </xf>
    <xf numFmtId="0" fontId="23" fillId="21" borderId="0" xfId="7" applyFont="1" applyFill="1" applyAlignment="1">
      <alignment vertical="center" wrapText="1"/>
    </xf>
    <xf numFmtId="0" fontId="23" fillId="21" borderId="0" xfId="7" applyFont="1" applyFill="1" applyAlignment="1">
      <alignment vertical="center"/>
    </xf>
    <xf numFmtId="0" fontId="23" fillId="0" borderId="54" xfId="0" applyFont="1" applyBorder="1" applyAlignment="1">
      <alignment horizontal="center" vertical="center" wrapText="1"/>
    </xf>
    <xf numFmtId="0" fontId="23" fillId="20" borderId="65" xfId="7" applyFont="1" applyFill="1" applyBorder="1" applyAlignment="1">
      <alignment horizontal="center" vertical="center" wrapText="1"/>
    </xf>
    <xf numFmtId="1" fontId="23" fillId="20" borderId="65" xfId="7" applyNumberFormat="1" applyFont="1" applyFill="1" applyBorder="1" applyAlignment="1">
      <alignment horizontal="center" vertical="center" wrapText="1"/>
    </xf>
    <xf numFmtId="0" fontId="23" fillId="0" borderId="65" xfId="7" applyFont="1" applyBorder="1" applyAlignment="1">
      <alignment horizontal="center" vertical="center" wrapText="1"/>
    </xf>
    <xf numFmtId="1" fontId="23" fillId="0" borderId="65" xfId="7" applyNumberFormat="1" applyFont="1" applyBorder="1" applyAlignment="1">
      <alignment horizontal="center" vertical="center" wrapText="1"/>
    </xf>
    <xf numFmtId="0" fontId="22" fillId="0" borderId="54" xfId="0" applyFont="1" applyBorder="1" applyAlignment="1">
      <alignment horizontal="center" vertical="center" wrapText="1"/>
    </xf>
    <xf numFmtId="0" fontId="28" fillId="0" borderId="58" xfId="19" applyFont="1" applyBorder="1"/>
    <xf numFmtId="0" fontId="28" fillId="0" borderId="59" xfId="19" applyFont="1" applyBorder="1"/>
    <xf numFmtId="0" fontId="28" fillId="0" borderId="54" xfId="19" applyFont="1" applyBorder="1"/>
    <xf numFmtId="3" fontId="27" fillId="22" borderId="65" xfId="7" applyNumberFormat="1" applyFont="1" applyFill="1" applyBorder="1" applyAlignment="1">
      <alignment horizontal="center" vertical="center"/>
    </xf>
    <xf numFmtId="176" fontId="27" fillId="22" borderId="65" xfId="7" applyNumberFormat="1" applyFont="1" applyFill="1" applyBorder="1" applyAlignment="1">
      <alignment horizontal="center" vertical="center" wrapText="1"/>
    </xf>
    <xf numFmtId="0" fontId="29" fillId="0" borderId="72" xfId="19" applyFont="1" applyBorder="1" applyAlignment="1">
      <alignment horizontal="justify" vertical="center"/>
    </xf>
    <xf numFmtId="0" fontId="28" fillId="0" borderId="61" xfId="19" applyFont="1" applyBorder="1"/>
    <xf numFmtId="165" fontId="27" fillId="22" borderId="65" xfId="7" applyNumberFormat="1" applyFont="1" applyFill="1" applyBorder="1" applyAlignment="1">
      <alignment horizontal="center" vertical="center" wrapText="1"/>
    </xf>
    <xf numFmtId="0" fontId="28" fillId="0" borderId="72" xfId="19" applyFont="1" applyBorder="1"/>
    <xf numFmtId="165" fontId="28" fillId="20" borderId="65" xfId="19" applyNumberFormat="1" applyFont="1" applyFill="1" applyBorder="1" applyAlignment="1">
      <alignment horizontal="center" vertical="center"/>
    </xf>
    <xf numFmtId="44" fontId="28" fillId="0" borderId="54" xfId="19" applyNumberFormat="1" applyFont="1" applyBorder="1"/>
    <xf numFmtId="165" fontId="28" fillId="0" borderId="65" xfId="19" applyNumberFormat="1" applyFont="1" applyBorder="1" applyAlignment="1">
      <alignment horizontal="center" vertical="center"/>
    </xf>
    <xf numFmtId="165" fontId="27" fillId="22" borderId="65" xfId="19" applyNumberFormat="1" applyFont="1" applyFill="1" applyBorder="1" applyAlignment="1">
      <alignment horizontal="center" vertical="center"/>
    </xf>
    <xf numFmtId="0" fontId="28" fillId="0" borderId="57" xfId="19" applyFont="1" applyBorder="1"/>
    <xf numFmtId="0" fontId="28" fillId="0" borderId="48" xfId="19" applyFont="1" applyBorder="1"/>
    <xf numFmtId="0" fontId="28" fillId="0" borderId="55" xfId="19" applyFont="1" applyBorder="1"/>
    <xf numFmtId="0" fontId="35" fillId="21" borderId="54" xfId="7" applyFont="1" applyFill="1" applyBorder="1" applyAlignment="1">
      <alignment vertical="center"/>
    </xf>
    <xf numFmtId="176" fontId="28" fillId="21" borderId="65" xfId="7" applyNumberFormat="1" applyFont="1" applyFill="1" applyBorder="1" applyAlignment="1">
      <alignment horizontal="center" vertical="center" wrapText="1"/>
    </xf>
    <xf numFmtId="174" fontId="23" fillId="0" borderId="65" xfId="5" applyNumberFormat="1" applyFont="1" applyBorder="1" applyAlignment="1">
      <alignment horizontal="center" vertical="center" wrapText="1"/>
    </xf>
    <xf numFmtId="173" fontId="23" fillId="20" borderId="65" xfId="5" applyNumberFormat="1" applyFont="1" applyFill="1" applyBorder="1" applyAlignment="1">
      <alignment horizontal="center" vertical="center" wrapText="1"/>
    </xf>
    <xf numFmtId="174" fontId="23" fillId="20" borderId="65" xfId="5" applyNumberFormat="1" applyFont="1" applyFill="1" applyBorder="1" applyAlignment="1">
      <alignment horizontal="center" vertical="center" wrapText="1"/>
    </xf>
    <xf numFmtId="174" fontId="23" fillId="0" borderId="65" xfId="2" applyNumberFormat="1" applyFont="1" applyFill="1" applyBorder="1" applyAlignment="1" applyProtection="1">
      <alignment horizontal="center" vertical="center" wrapText="1"/>
    </xf>
    <xf numFmtId="176" fontId="28" fillId="27" borderId="65" xfId="7" applyNumberFormat="1" applyFont="1" applyFill="1" applyBorder="1" applyAlignment="1" applyProtection="1">
      <alignment horizontal="center" vertical="center" wrapText="1"/>
      <protection locked="0"/>
    </xf>
    <xf numFmtId="176" fontId="28" fillId="0" borderId="65" xfId="7" applyNumberFormat="1" applyFont="1" applyBorder="1" applyAlignment="1">
      <alignment horizontal="center" vertical="center" wrapText="1"/>
    </xf>
    <xf numFmtId="176" fontId="28" fillId="20" borderId="65" xfId="7" applyNumberFormat="1" applyFont="1" applyFill="1" applyBorder="1" applyAlignment="1">
      <alignment horizontal="center" vertical="center" wrapText="1"/>
    </xf>
    <xf numFmtId="0" fontId="27" fillId="22" borderId="65" xfId="7" applyFont="1" applyFill="1" applyBorder="1" applyAlignment="1">
      <alignment horizontal="center" vertical="center"/>
    </xf>
    <xf numFmtId="0" fontId="27" fillId="25" borderId="65" xfId="7" applyFont="1" applyFill="1" applyBorder="1" applyAlignment="1">
      <alignment horizontal="center" vertical="center" wrapText="1"/>
    </xf>
    <xf numFmtId="49" fontId="28" fillId="28" borderId="65" xfId="7" applyNumberFormat="1" applyFont="1" applyFill="1" applyBorder="1" applyAlignment="1" applyProtection="1">
      <alignment horizontal="center" vertical="center"/>
      <protection locked="0"/>
    </xf>
    <xf numFmtId="0" fontId="28" fillId="16" borderId="59" xfId="7" applyFont="1" applyFill="1" applyBorder="1" applyAlignment="1">
      <alignment vertical="center"/>
    </xf>
    <xf numFmtId="0" fontId="28" fillId="20" borderId="77" xfId="7" applyFont="1" applyFill="1" applyBorder="1" applyAlignment="1" applyProtection="1">
      <alignment vertical="center" wrapText="1"/>
      <protection locked="0"/>
    </xf>
    <xf numFmtId="0" fontId="28" fillId="20" borderId="77" xfId="7" applyFont="1" applyFill="1" applyBorder="1" applyAlignment="1" applyProtection="1">
      <alignment vertical="center"/>
      <protection locked="0"/>
    </xf>
    <xf numFmtId="0" fontId="32" fillId="16" borderId="48" xfId="7" applyFont="1" applyFill="1" applyBorder="1" applyAlignment="1">
      <alignment horizontal="center" vertical="center"/>
    </xf>
    <xf numFmtId="0" fontId="20" fillId="22" borderId="65" xfId="5" applyFont="1" applyFill="1" applyBorder="1" applyAlignment="1">
      <alignment horizontal="center" vertical="center" wrapText="1"/>
    </xf>
    <xf numFmtId="0" fontId="27" fillId="22" borderId="65" xfId="7" applyFont="1" applyFill="1" applyBorder="1" applyAlignment="1">
      <alignment horizontal="center" vertical="center" wrapText="1"/>
    </xf>
    <xf numFmtId="0" fontId="31" fillId="24" borderId="79" xfId="7" applyFont="1" applyFill="1" applyBorder="1" applyAlignment="1" applyProtection="1">
      <alignment vertical="center"/>
      <protection locked="0"/>
    </xf>
    <xf numFmtId="0" fontId="27" fillId="22" borderId="67" xfId="7" applyFont="1" applyFill="1" applyBorder="1" applyAlignment="1">
      <alignment vertical="center"/>
    </xf>
    <xf numFmtId="0" fontId="27" fillId="22" borderId="68" xfId="7" applyFont="1" applyFill="1" applyBorder="1" applyAlignment="1">
      <alignment vertical="center"/>
    </xf>
    <xf numFmtId="0" fontId="24" fillId="22" borderId="65" xfId="10" applyFont="1" applyFill="1" applyBorder="1" applyAlignment="1" applyProtection="1">
      <alignment horizontal="center" vertical="center" wrapText="1"/>
    </xf>
    <xf numFmtId="0" fontId="19" fillId="0" borderId="65" xfId="0" applyFont="1" applyBorder="1" applyAlignment="1">
      <alignment horizontal="center" vertical="center"/>
    </xf>
    <xf numFmtId="14" fontId="26" fillId="28" borderId="65" xfId="7" applyNumberFormat="1" applyFont="1" applyFill="1" applyBorder="1" applyAlignment="1" applyProtection="1">
      <alignment horizontal="center" vertical="center"/>
      <protection locked="0"/>
    </xf>
    <xf numFmtId="43" fontId="36" fillId="22" borderId="65" xfId="1" applyFont="1" applyFill="1" applyBorder="1" applyAlignment="1" applyProtection="1">
      <alignment horizontal="center" vertical="center" wrapText="1"/>
    </xf>
    <xf numFmtId="10" fontId="23" fillId="27" borderId="65" xfId="5" applyNumberFormat="1" applyFont="1" applyFill="1" applyBorder="1" applyAlignment="1" applyProtection="1">
      <alignment horizontal="center" vertical="center" wrapText="1"/>
      <protection locked="0"/>
    </xf>
    <xf numFmtId="0" fontId="23" fillId="20" borderId="77" xfId="0" applyFont="1" applyFill="1" applyBorder="1" applyAlignment="1" applyProtection="1">
      <alignment horizontal="center" vertical="center" wrapText="1"/>
      <protection locked="0"/>
    </xf>
    <xf numFmtId="0" fontId="23" fillId="20" borderId="77" xfId="0" applyFont="1" applyFill="1" applyBorder="1" applyAlignment="1" applyProtection="1">
      <alignment horizontal="left" vertical="center"/>
      <protection locked="0"/>
    </xf>
    <xf numFmtId="169" fontId="23" fillId="27" borderId="65" xfId="7" applyNumberFormat="1" applyFont="1" applyFill="1" applyBorder="1" applyAlignment="1" applyProtection="1">
      <alignment horizontal="center" vertical="center" wrapText="1"/>
      <protection locked="0"/>
    </xf>
    <xf numFmtId="4" fontId="23" fillId="20" borderId="65" xfId="0" applyNumberFormat="1" applyFont="1" applyFill="1" applyBorder="1" applyAlignment="1">
      <alignment horizontal="center" vertical="center" wrapText="1"/>
    </xf>
    <xf numFmtId="4" fontId="23" fillId="0" borderId="65" xfId="0" applyNumberFormat="1" applyFont="1" applyBorder="1" applyAlignment="1">
      <alignment horizontal="center" vertical="center" wrapText="1"/>
    </xf>
    <xf numFmtId="0" fontId="23" fillId="0" borderId="59" xfId="0" applyFont="1" applyBorder="1" applyAlignment="1">
      <alignment horizontal="center" vertical="center" wrapText="1"/>
    </xf>
    <xf numFmtId="0" fontId="22" fillId="0" borderId="59" xfId="0" applyFont="1" applyBorder="1" applyAlignment="1">
      <alignment horizontal="center" vertical="center" wrapText="1"/>
    </xf>
    <xf numFmtId="0" fontId="22" fillId="20" borderId="77" xfId="0" applyFont="1" applyFill="1" applyBorder="1" applyAlignment="1" applyProtection="1">
      <alignment horizontal="center" vertical="center" wrapText="1"/>
      <protection locked="0"/>
    </xf>
    <xf numFmtId="8" fontId="0" fillId="20" borderId="77" xfId="0" applyNumberFormat="1" applyFill="1" applyBorder="1" applyProtection="1">
      <protection locked="0"/>
    </xf>
    <xf numFmtId="169" fontId="23" fillId="20" borderId="65" xfId="7" applyNumberFormat="1" applyFont="1" applyFill="1" applyBorder="1" applyAlignment="1">
      <alignment horizontal="center" vertical="center" wrapText="1"/>
    </xf>
    <xf numFmtId="169" fontId="23" fillId="0" borderId="65" xfId="7" applyNumberFormat="1" applyFont="1" applyBorder="1" applyAlignment="1">
      <alignment horizontal="center" vertical="center" wrapText="1"/>
    </xf>
    <xf numFmtId="169" fontId="24" fillId="22" borderId="65" xfId="10" applyNumberFormat="1" applyFont="1" applyFill="1" applyBorder="1" applyAlignment="1" applyProtection="1">
      <alignment horizontal="center" vertical="center" wrapText="1"/>
    </xf>
    <xf numFmtId="0" fontId="23" fillId="20" borderId="94" xfId="0" applyFont="1" applyFill="1" applyBorder="1" applyAlignment="1" applyProtection="1">
      <alignment horizontal="center" vertical="center" wrapText="1"/>
      <protection locked="0"/>
    </xf>
    <xf numFmtId="0" fontId="22" fillId="20" borderId="94" xfId="0" applyFont="1" applyFill="1" applyBorder="1" applyAlignment="1" applyProtection="1">
      <alignment horizontal="center" vertical="center" wrapText="1"/>
      <protection locked="0"/>
    </xf>
    <xf numFmtId="169" fontId="23" fillId="20" borderId="94" xfId="0" applyNumberFormat="1" applyFont="1" applyFill="1" applyBorder="1" applyAlignment="1" applyProtection="1">
      <alignment horizontal="center" vertical="center" wrapText="1"/>
      <protection locked="0"/>
    </xf>
    <xf numFmtId="0" fontId="23" fillId="20" borderId="97" xfId="0" applyFont="1" applyFill="1" applyBorder="1" applyAlignment="1" applyProtection="1">
      <alignment horizontal="center" vertical="center" wrapText="1"/>
      <protection locked="0"/>
    </xf>
    <xf numFmtId="0" fontId="23" fillId="20" borderId="98" xfId="0" applyFont="1" applyFill="1" applyBorder="1" applyAlignment="1" applyProtection="1">
      <alignment horizontal="center" vertical="center" wrapText="1"/>
      <protection locked="0"/>
    </xf>
    <xf numFmtId="0" fontId="23" fillId="20" borderId="99" xfId="0" applyFont="1" applyFill="1" applyBorder="1" applyAlignment="1" applyProtection="1">
      <alignment horizontal="center" vertical="center" wrapText="1"/>
      <protection locked="0"/>
    </xf>
    <xf numFmtId="0" fontId="23" fillId="20" borderId="100" xfId="0" applyFont="1" applyFill="1" applyBorder="1" applyAlignment="1" applyProtection="1">
      <alignment horizontal="center" vertical="center" wrapText="1"/>
      <protection locked="0"/>
    </xf>
    <xf numFmtId="0" fontId="22" fillId="20" borderId="100" xfId="0" applyFont="1" applyFill="1" applyBorder="1" applyAlignment="1" applyProtection="1">
      <alignment horizontal="center" vertical="center" wrapText="1"/>
      <protection locked="0"/>
    </xf>
    <xf numFmtId="0" fontId="28" fillId="16" borderId="61" xfId="7" applyFont="1" applyFill="1" applyBorder="1" applyAlignment="1">
      <alignment vertical="center"/>
    </xf>
    <xf numFmtId="0" fontId="32" fillId="16" borderId="61" xfId="7" applyFont="1" applyFill="1" applyBorder="1" applyAlignment="1">
      <alignment horizontal="center" vertical="center"/>
    </xf>
    <xf numFmtId="0" fontId="32" fillId="16" borderId="61" xfId="7" applyFont="1" applyFill="1" applyBorder="1" applyAlignment="1">
      <alignment vertical="center"/>
    </xf>
    <xf numFmtId="176" fontId="28" fillId="29" borderId="101" xfId="7" applyNumberFormat="1" applyFont="1" applyFill="1" applyBorder="1" applyAlignment="1" applyProtection="1">
      <alignment horizontal="center" vertical="center" wrapText="1"/>
      <protection locked="0"/>
    </xf>
    <xf numFmtId="176" fontId="28" fillId="29" borderId="102" xfId="7" applyNumberFormat="1" applyFont="1" applyFill="1" applyBorder="1" applyAlignment="1" applyProtection="1">
      <alignment horizontal="center" vertical="center" wrapText="1"/>
      <protection locked="0"/>
    </xf>
    <xf numFmtId="0" fontId="24" fillId="22" borderId="65" xfId="10" applyFont="1" applyFill="1" applyBorder="1" applyAlignment="1" applyProtection="1">
      <alignment horizontal="center" vertical="center" wrapText="1"/>
    </xf>
    <xf numFmtId="2" fontId="23" fillId="20" borderId="65" xfId="7" applyNumberFormat="1" applyFont="1" applyFill="1" applyBorder="1" applyAlignment="1">
      <alignment horizontal="center" vertical="center" wrapText="1"/>
    </xf>
    <xf numFmtId="2" fontId="23" fillId="0" borderId="65" xfId="7" applyNumberFormat="1" applyFont="1" applyFill="1" applyBorder="1" applyAlignment="1">
      <alignment horizontal="center" vertical="center" wrapText="1"/>
    </xf>
    <xf numFmtId="0" fontId="20" fillId="22" borderId="106" xfId="0" applyFont="1" applyFill="1" applyBorder="1" applyAlignment="1" applyProtection="1">
      <alignment horizontal="center" vertical="center" wrapText="1"/>
      <protection locked="0"/>
    </xf>
    <xf numFmtId="0" fontId="20" fillId="22" borderId="107" xfId="0" applyFont="1" applyFill="1" applyBorder="1" applyAlignment="1" applyProtection="1">
      <alignment horizontal="center" vertical="center" wrapText="1"/>
      <protection locked="0"/>
    </xf>
    <xf numFmtId="0" fontId="20" fillId="22" borderId="108" xfId="0" applyFont="1" applyFill="1" applyBorder="1" applyAlignment="1" applyProtection="1">
      <alignment horizontal="center" vertical="center" wrapText="1"/>
      <protection locked="0"/>
    </xf>
    <xf numFmtId="49" fontId="28" fillId="0" borderId="65" xfId="7" applyNumberFormat="1" applyFont="1" applyFill="1" applyBorder="1" applyAlignment="1">
      <alignment horizontal="left" vertical="center" wrapText="1"/>
    </xf>
    <xf numFmtId="176" fontId="28" fillId="0" borderId="65" xfId="7" applyNumberFormat="1" applyFont="1" applyFill="1" applyBorder="1" applyAlignment="1">
      <alignment horizontal="center" vertical="center" wrapText="1"/>
    </xf>
    <xf numFmtId="0" fontId="28" fillId="20" borderId="83" xfId="7" applyFont="1" applyFill="1" applyBorder="1" applyAlignment="1">
      <alignment horizontal="center" vertical="center"/>
    </xf>
    <xf numFmtId="0" fontId="28" fillId="20" borderId="84" xfId="7" applyFont="1" applyFill="1" applyBorder="1" applyAlignment="1">
      <alignment horizontal="center" vertical="center"/>
    </xf>
    <xf numFmtId="0" fontId="28" fillId="20" borderId="89" xfId="7" applyFont="1" applyFill="1" applyBorder="1" applyAlignment="1">
      <alignment horizontal="center" vertical="center"/>
    </xf>
    <xf numFmtId="0" fontId="28" fillId="0" borderId="66" xfId="7" applyFont="1" applyBorder="1" applyAlignment="1">
      <alignment horizontal="left" vertical="center" wrapText="1"/>
    </xf>
    <xf numFmtId="0" fontId="28" fillId="0" borderId="67" xfId="7" applyFont="1" applyBorder="1" applyAlignment="1">
      <alignment horizontal="left" vertical="center" wrapText="1"/>
    </xf>
    <xf numFmtId="0" fontId="28" fillId="0" borderId="68" xfId="7" applyFont="1" applyBorder="1" applyAlignment="1">
      <alignment horizontal="left" vertical="center" wrapText="1"/>
    </xf>
    <xf numFmtId="0" fontId="28" fillId="27" borderId="82" xfId="7" applyFont="1" applyFill="1" applyBorder="1" applyAlignment="1" applyProtection="1">
      <alignment horizontal="left" vertical="center" wrapText="1"/>
      <protection locked="0"/>
    </xf>
    <xf numFmtId="0" fontId="28" fillId="27" borderId="0" xfId="7" applyFont="1" applyFill="1" applyAlignment="1" applyProtection="1">
      <alignment horizontal="left" vertical="center" wrapText="1"/>
      <protection locked="0"/>
    </xf>
    <xf numFmtId="0" fontId="28" fillId="27" borderId="72" xfId="7" applyFont="1" applyFill="1" applyBorder="1" applyAlignment="1" applyProtection="1">
      <alignment horizontal="left" vertical="center" wrapText="1"/>
      <protection locked="0"/>
    </xf>
    <xf numFmtId="49" fontId="28" fillId="20" borderId="82" xfId="7" applyNumberFormat="1" applyFont="1" applyFill="1" applyBorder="1" applyAlignment="1">
      <alignment horizontal="left" vertical="center" wrapText="1"/>
    </xf>
    <xf numFmtId="49" fontId="28" fillId="20" borderId="0" xfId="7" applyNumberFormat="1" applyFont="1" applyFill="1" applyAlignment="1">
      <alignment horizontal="left" vertical="center" wrapText="1"/>
    </xf>
    <xf numFmtId="49" fontId="28" fillId="20" borderId="85" xfId="7" applyNumberFormat="1" applyFont="1" applyFill="1" applyBorder="1" applyAlignment="1">
      <alignment horizontal="left" vertical="center" wrapText="1"/>
    </xf>
    <xf numFmtId="49" fontId="28" fillId="0" borderId="82" xfId="7" applyNumberFormat="1" applyFont="1" applyBorder="1" applyAlignment="1">
      <alignment horizontal="left" vertical="center" wrapText="1"/>
    </xf>
    <xf numFmtId="49" fontId="28" fillId="0" borderId="0" xfId="7" applyNumberFormat="1" applyFont="1" applyAlignment="1">
      <alignment horizontal="left" vertical="center" wrapText="1"/>
    </xf>
    <xf numFmtId="49" fontId="28" fillId="0" borderId="85" xfId="7" applyNumberFormat="1" applyFont="1" applyBorder="1" applyAlignment="1">
      <alignment horizontal="left" vertical="center" wrapText="1"/>
    </xf>
    <xf numFmtId="0" fontId="27" fillId="25" borderId="66" xfId="7" applyFont="1" applyFill="1" applyBorder="1" applyAlignment="1">
      <alignment horizontal="center" vertical="center" wrapText="1"/>
    </xf>
    <xf numFmtId="0" fontId="27" fillId="25" borderId="67" xfId="7" applyFont="1" applyFill="1" applyBorder="1" applyAlignment="1">
      <alignment horizontal="center" vertical="center" wrapText="1"/>
    </xf>
    <xf numFmtId="176" fontId="28" fillId="0" borderId="66" xfId="7" applyNumberFormat="1" applyFont="1" applyBorder="1" applyAlignment="1">
      <alignment horizontal="center" vertical="center" wrapText="1"/>
    </xf>
    <xf numFmtId="176" fontId="28" fillId="0" borderId="68" xfId="7" applyNumberFormat="1" applyFont="1" applyBorder="1" applyAlignment="1">
      <alignment horizontal="center" vertical="center" wrapText="1"/>
    </xf>
    <xf numFmtId="176" fontId="28" fillId="20" borderId="66" xfId="7" applyNumberFormat="1" applyFont="1" applyFill="1" applyBorder="1" applyAlignment="1">
      <alignment horizontal="center" vertical="center" wrapText="1"/>
    </xf>
    <xf numFmtId="176" fontId="28" fillId="20" borderId="68" xfId="7" applyNumberFormat="1" applyFont="1" applyFill="1" applyBorder="1" applyAlignment="1">
      <alignment horizontal="center" vertical="center" wrapText="1"/>
    </xf>
    <xf numFmtId="39" fontId="28" fillId="27" borderId="66" xfId="7" applyNumberFormat="1" applyFont="1" applyFill="1" applyBorder="1" applyAlignment="1" applyProtection="1">
      <alignment horizontal="center" vertical="center" wrapText="1"/>
      <protection locked="0"/>
    </xf>
    <xf numFmtId="39" fontId="28" fillId="27" borderId="67" xfId="7" applyNumberFormat="1" applyFont="1" applyFill="1" applyBorder="1" applyAlignment="1" applyProtection="1">
      <alignment horizontal="center" vertical="center" wrapText="1"/>
      <protection locked="0"/>
    </xf>
    <xf numFmtId="0" fontId="27" fillId="25" borderId="68" xfId="7" applyFont="1" applyFill="1" applyBorder="1" applyAlignment="1">
      <alignment horizontal="center" vertical="center" wrapText="1"/>
    </xf>
    <xf numFmtId="0" fontId="28" fillId="27" borderId="66" xfId="7" applyFont="1" applyFill="1" applyBorder="1" applyAlignment="1" applyProtection="1">
      <alignment horizontal="left" vertical="center"/>
      <protection locked="0"/>
    </xf>
    <xf numFmtId="0" fontId="28" fillId="27" borderId="67" xfId="7" applyFont="1" applyFill="1" applyBorder="1" applyAlignment="1" applyProtection="1">
      <alignment horizontal="left" vertical="center"/>
      <protection locked="0"/>
    </xf>
    <xf numFmtId="0" fontId="28" fillId="27" borderId="68" xfId="7" applyFont="1" applyFill="1" applyBorder="1" applyAlignment="1" applyProtection="1">
      <alignment horizontal="left" vertical="center"/>
      <protection locked="0"/>
    </xf>
    <xf numFmtId="0" fontId="27" fillId="22" borderId="66" xfId="7" applyFont="1" applyFill="1" applyBorder="1" applyAlignment="1">
      <alignment horizontal="center" vertical="center"/>
    </xf>
    <xf numFmtId="0" fontId="27" fillId="22" borderId="67" xfId="7" applyFont="1" applyFill="1" applyBorder="1" applyAlignment="1">
      <alignment horizontal="center" vertical="center"/>
    </xf>
    <xf numFmtId="0" fontId="27" fillId="22" borderId="68" xfId="7" applyFont="1" applyFill="1" applyBorder="1" applyAlignment="1">
      <alignment horizontal="center" vertical="center"/>
    </xf>
    <xf numFmtId="0" fontId="28" fillId="20" borderId="66" xfId="7" applyFont="1" applyFill="1" applyBorder="1" applyAlignment="1">
      <alignment horizontal="left" vertical="center" wrapText="1"/>
    </xf>
    <xf numFmtId="0" fontId="28" fillId="20" borderId="67" xfId="7" applyFont="1" applyFill="1" applyBorder="1" applyAlignment="1">
      <alignment horizontal="left" vertical="center" wrapText="1"/>
    </xf>
    <xf numFmtId="0" fontId="28" fillId="20" borderId="68" xfId="7" applyFont="1" applyFill="1" applyBorder="1" applyAlignment="1">
      <alignment horizontal="left" vertical="center" wrapText="1"/>
    </xf>
    <xf numFmtId="0" fontId="27" fillId="22" borderId="65" xfId="7" applyFont="1" applyFill="1" applyBorder="1" applyAlignment="1">
      <alignment horizontal="left" vertical="center"/>
    </xf>
    <xf numFmtId="0" fontId="28" fillId="27" borderId="79" xfId="7" applyFont="1" applyFill="1" applyBorder="1" applyAlignment="1" applyProtection="1">
      <alignment horizontal="left" vertical="center" wrapText="1"/>
      <protection locked="0"/>
    </xf>
    <xf numFmtId="0" fontId="28" fillId="27" borderId="80" xfId="7" applyFont="1" applyFill="1" applyBorder="1" applyAlignment="1" applyProtection="1">
      <alignment horizontal="left" vertical="center" wrapText="1"/>
      <protection locked="0"/>
    </xf>
    <xf numFmtId="0" fontId="28" fillId="27" borderId="81" xfId="7" applyFont="1" applyFill="1" applyBorder="1" applyAlignment="1" applyProtection="1">
      <alignment horizontal="left" vertical="center" wrapText="1"/>
      <protection locked="0"/>
    </xf>
    <xf numFmtId="0" fontId="28" fillId="27" borderId="83" xfId="7" applyFont="1" applyFill="1" applyBorder="1" applyAlignment="1" applyProtection="1">
      <alignment horizontal="left" vertical="center" wrapText="1"/>
      <protection locked="0"/>
    </xf>
    <xf numFmtId="0" fontId="27" fillId="22" borderId="66" xfId="7" applyFont="1" applyFill="1" applyBorder="1" applyAlignment="1">
      <alignment horizontal="left" vertical="center" wrapText="1"/>
    </xf>
    <xf numFmtId="0" fontId="27" fillId="22" borderId="67" xfId="7" applyFont="1" applyFill="1" applyBorder="1" applyAlignment="1">
      <alignment horizontal="left" vertical="center" wrapText="1"/>
    </xf>
    <xf numFmtId="0" fontId="27" fillId="22" borderId="68" xfId="7" applyFont="1" applyFill="1" applyBorder="1" applyAlignment="1">
      <alignment horizontal="left" vertical="center" wrapText="1"/>
    </xf>
    <xf numFmtId="0" fontId="23" fillId="20" borderId="86" xfId="10" applyFont="1" applyFill="1" applyBorder="1" applyAlignment="1" applyProtection="1">
      <alignment horizontal="left" vertical="center" wrapText="1"/>
    </xf>
    <xf numFmtId="0" fontId="23" fillId="20" borderId="78" xfId="10" applyFont="1" applyFill="1" applyBorder="1" applyAlignment="1" applyProtection="1">
      <alignment horizontal="left" vertical="center" wrapText="1"/>
    </xf>
    <xf numFmtId="0" fontId="23" fillId="20" borderId="87" xfId="10" applyFont="1" applyFill="1" applyBorder="1" applyAlignment="1" applyProtection="1">
      <alignment horizontal="left" vertical="center" wrapText="1"/>
    </xf>
    <xf numFmtId="0" fontId="23" fillId="0" borderId="83" xfId="10" applyFont="1" applyFill="1" applyBorder="1" applyAlignment="1" applyProtection="1">
      <alignment horizontal="left" vertical="center" wrapText="1"/>
    </xf>
    <xf numFmtId="0" fontId="23" fillId="0" borderId="84" xfId="10" applyFont="1" applyFill="1" applyBorder="1" applyAlignment="1" applyProtection="1">
      <alignment horizontal="left" vertical="center" wrapText="1"/>
    </xf>
    <xf numFmtId="0" fontId="23" fillId="0" borderId="89" xfId="10" applyFont="1" applyFill="1" applyBorder="1" applyAlignment="1" applyProtection="1">
      <alignment horizontal="left" vertical="center" wrapText="1"/>
    </xf>
    <xf numFmtId="0" fontId="28" fillId="20" borderId="66" xfId="7" applyFont="1" applyFill="1" applyBorder="1" applyAlignment="1">
      <alignment horizontal="left" vertical="center"/>
    </xf>
    <xf numFmtId="0" fontId="28" fillId="20" borderId="67" xfId="7" applyFont="1" applyFill="1" applyBorder="1" applyAlignment="1">
      <alignment horizontal="left" vertical="center"/>
    </xf>
    <xf numFmtId="0" fontId="28" fillId="20" borderId="68" xfId="7" applyFont="1" applyFill="1" applyBorder="1" applyAlignment="1">
      <alignment horizontal="left" vertical="center"/>
    </xf>
    <xf numFmtId="0" fontId="28" fillId="0" borderId="66" xfId="7" applyFont="1" applyBorder="1" applyAlignment="1">
      <alignment horizontal="left" vertical="center"/>
    </xf>
    <xf numFmtId="0" fontId="28" fillId="0" borderId="67" xfId="7" applyFont="1" applyBorder="1" applyAlignment="1">
      <alignment horizontal="left" vertical="center"/>
    </xf>
    <xf numFmtId="0" fontId="28" fillId="0" borderId="68" xfId="7" applyFont="1" applyBorder="1" applyAlignment="1">
      <alignment horizontal="left" vertical="center"/>
    </xf>
    <xf numFmtId="0" fontId="27" fillId="22" borderId="82" xfId="7" applyFont="1" applyFill="1" applyBorder="1" applyAlignment="1">
      <alignment horizontal="center" vertical="center"/>
    </xf>
    <xf numFmtId="0" fontId="27" fillId="22" borderId="0" xfId="7" applyFont="1" applyFill="1" applyAlignment="1">
      <alignment horizontal="center" vertical="center"/>
    </xf>
    <xf numFmtId="0" fontId="27" fillId="22" borderId="85" xfId="7" applyFont="1" applyFill="1" applyBorder="1" applyAlignment="1">
      <alignment horizontal="center" vertical="center"/>
    </xf>
    <xf numFmtId="0" fontId="28" fillId="20" borderId="82" xfId="7" applyFont="1" applyFill="1" applyBorder="1" applyAlignment="1">
      <alignment horizontal="center" vertical="center"/>
    </xf>
    <xf numFmtId="0" fontId="28" fillId="20" borderId="85" xfId="7" applyFont="1" applyFill="1" applyBorder="1" applyAlignment="1">
      <alignment horizontal="center" vertical="center"/>
    </xf>
    <xf numFmtId="0" fontId="31" fillId="24" borderId="79" xfId="7" applyFont="1" applyFill="1" applyBorder="1" applyAlignment="1" applyProtection="1">
      <alignment horizontal="center" vertical="center"/>
      <protection locked="0"/>
    </xf>
    <xf numFmtId="0" fontId="28" fillId="21" borderId="61" xfId="7" applyFont="1" applyFill="1" applyBorder="1" applyAlignment="1">
      <alignment horizontal="center" vertical="center"/>
    </xf>
    <xf numFmtId="0" fontId="28" fillId="0" borderId="82" xfId="7" applyFont="1" applyBorder="1" applyAlignment="1">
      <alignment horizontal="center" vertical="center"/>
    </xf>
    <xf numFmtId="0" fontId="28" fillId="0" borderId="85" xfId="7" applyFont="1" applyBorder="1" applyAlignment="1">
      <alignment horizontal="center" vertical="center"/>
    </xf>
    <xf numFmtId="0" fontId="27" fillId="25" borderId="82" xfId="7" applyFont="1" applyFill="1" applyBorder="1" applyAlignment="1">
      <alignment horizontal="center" vertical="center" wrapText="1"/>
    </xf>
    <xf numFmtId="0" fontId="27" fillId="25" borderId="85" xfId="7" applyFont="1" applyFill="1" applyBorder="1" applyAlignment="1">
      <alignment horizontal="center" vertical="center" wrapText="1"/>
    </xf>
    <xf numFmtId="0" fontId="28" fillId="27" borderId="66" xfId="7" applyFont="1" applyFill="1" applyBorder="1" applyAlignment="1" applyProtection="1">
      <alignment horizontal="center" vertical="center"/>
      <protection locked="0"/>
    </xf>
    <xf numFmtId="0" fontId="28" fillId="27" borderId="68" xfId="7" applyFont="1" applyFill="1" applyBorder="1" applyAlignment="1" applyProtection="1">
      <alignment horizontal="center" vertical="center"/>
      <protection locked="0"/>
    </xf>
    <xf numFmtId="0" fontId="32" fillId="16" borderId="48" xfId="7" applyFont="1" applyFill="1" applyBorder="1" applyAlignment="1">
      <alignment horizontal="center" vertical="center"/>
    </xf>
    <xf numFmtId="0" fontId="28" fillId="21" borderId="103" xfId="7" applyFont="1" applyFill="1" applyBorder="1" applyAlignment="1">
      <alignment horizontal="center" vertical="center"/>
    </xf>
    <xf numFmtId="0" fontId="28" fillId="21" borderId="104" xfId="7" applyFont="1" applyFill="1" applyBorder="1" applyAlignment="1">
      <alignment horizontal="center" vertical="center"/>
    </xf>
    <xf numFmtId="0" fontId="28" fillId="21" borderId="105" xfId="7" applyFont="1" applyFill="1" applyBorder="1" applyAlignment="1">
      <alignment horizontal="center" vertical="center"/>
    </xf>
    <xf numFmtId="0" fontId="28" fillId="21" borderId="56" xfId="7" applyFont="1" applyFill="1" applyBorder="1" applyAlignment="1">
      <alignment horizontal="center" vertical="center"/>
    </xf>
    <xf numFmtId="0" fontId="28" fillId="21" borderId="73" xfId="7" applyFont="1" applyFill="1" applyBorder="1" applyAlignment="1">
      <alignment horizontal="center" vertical="center"/>
    </xf>
    <xf numFmtId="0" fontId="28" fillId="21" borderId="57" xfId="7" applyFont="1" applyFill="1" applyBorder="1" applyAlignment="1">
      <alignment horizontal="center" vertical="center"/>
    </xf>
    <xf numFmtId="39" fontId="28" fillId="20" borderId="66" xfId="7" applyNumberFormat="1" applyFont="1" applyFill="1" applyBorder="1" applyAlignment="1">
      <alignment horizontal="center" vertical="center" wrapText="1"/>
    </xf>
    <xf numFmtId="39" fontId="28" fillId="20" borderId="67" xfId="7" applyNumberFormat="1" applyFont="1" applyFill="1" applyBorder="1" applyAlignment="1">
      <alignment horizontal="center" vertical="center" wrapText="1"/>
    </xf>
    <xf numFmtId="39" fontId="28" fillId="20" borderId="68" xfId="7" applyNumberFormat="1" applyFont="1" applyFill="1" applyBorder="1" applyAlignment="1">
      <alignment horizontal="center" vertical="center" wrapText="1"/>
    </xf>
    <xf numFmtId="39" fontId="28" fillId="0" borderId="66" xfId="7" applyNumberFormat="1" applyFont="1" applyBorder="1" applyAlignment="1">
      <alignment horizontal="center" vertical="center" wrapText="1"/>
    </xf>
    <xf numFmtId="39" fontId="28" fillId="0" borderId="67" xfId="7" applyNumberFormat="1" applyFont="1" applyBorder="1" applyAlignment="1">
      <alignment horizontal="center" vertical="center" wrapText="1"/>
    </xf>
    <xf numFmtId="39" fontId="28" fillId="0" borderId="68" xfId="7" applyNumberFormat="1" applyFont="1" applyBorder="1" applyAlignment="1">
      <alignment horizontal="center" vertical="center" wrapText="1"/>
    </xf>
    <xf numFmtId="39" fontId="28" fillId="27" borderId="68" xfId="7" applyNumberFormat="1" applyFont="1" applyFill="1" applyBorder="1" applyAlignment="1" applyProtection="1">
      <alignment horizontal="center" vertical="center" wrapText="1"/>
      <protection locked="0"/>
    </xf>
    <xf numFmtId="39" fontId="15" fillId="27" borderId="66" xfId="13" applyNumberFormat="1" applyFill="1" applyBorder="1" applyAlignment="1" applyProtection="1">
      <alignment horizontal="center" vertical="center" wrapText="1"/>
      <protection locked="0"/>
    </xf>
    <xf numFmtId="39" fontId="15" fillId="27" borderId="67" xfId="13" applyNumberFormat="1" applyFill="1" applyBorder="1" applyAlignment="1" applyProtection="1">
      <alignment horizontal="center" vertical="center" wrapText="1"/>
      <protection locked="0"/>
    </xf>
    <xf numFmtId="39" fontId="15" fillId="27" borderId="68" xfId="13" applyNumberFormat="1" applyFill="1" applyBorder="1" applyAlignment="1" applyProtection="1">
      <alignment horizontal="center" vertical="center" wrapText="1"/>
      <protection locked="0"/>
    </xf>
    <xf numFmtId="0" fontId="27" fillId="26" borderId="66" xfId="7" applyFont="1" applyFill="1" applyBorder="1" applyAlignment="1">
      <alignment horizontal="center" vertical="center"/>
    </xf>
    <xf numFmtId="0" fontId="27" fillId="26" borderId="67" xfId="7" applyFont="1" applyFill="1" applyBorder="1" applyAlignment="1">
      <alignment horizontal="center" vertical="center"/>
    </xf>
    <xf numFmtId="0" fontId="27" fillId="26" borderId="68" xfId="7" applyFont="1" applyFill="1" applyBorder="1" applyAlignment="1">
      <alignment horizontal="center" vertical="center"/>
    </xf>
    <xf numFmtId="0" fontId="27" fillId="21" borderId="90" xfId="7" applyFont="1" applyFill="1" applyBorder="1" applyAlignment="1">
      <alignment horizontal="right" vertical="center"/>
    </xf>
    <xf numFmtId="0" fontId="35" fillId="21" borderId="67" xfId="7" applyFont="1" applyFill="1" applyBorder="1" applyAlignment="1">
      <alignment horizontal="right" vertical="center"/>
    </xf>
    <xf numFmtId="0" fontId="35" fillId="21" borderId="91" xfId="7" applyFont="1" applyFill="1" applyBorder="1" applyAlignment="1">
      <alignment horizontal="right" vertical="center"/>
    </xf>
    <xf numFmtId="0" fontId="29" fillId="13" borderId="66" xfId="7" applyFont="1" applyFill="1" applyBorder="1" applyAlignment="1">
      <alignment horizontal="center" vertical="center"/>
    </xf>
    <xf numFmtId="0" fontId="29" fillId="13" borderId="67" xfId="7" applyFont="1" applyFill="1" applyBorder="1" applyAlignment="1">
      <alignment horizontal="center" vertical="center"/>
    </xf>
    <xf numFmtId="0" fontId="29" fillId="13" borderId="68" xfId="7" applyFont="1" applyFill="1" applyBorder="1" applyAlignment="1">
      <alignment horizontal="center" vertical="center"/>
    </xf>
    <xf numFmtId="0" fontId="28" fillId="23" borderId="66" xfId="7" applyFont="1" applyFill="1" applyBorder="1" applyAlignment="1">
      <alignment horizontal="left" vertical="center"/>
    </xf>
    <xf numFmtId="0" fontId="28" fillId="23" borderId="67" xfId="7" applyFont="1" applyFill="1" applyBorder="1" applyAlignment="1">
      <alignment horizontal="left" vertical="center"/>
    </xf>
    <xf numFmtId="0" fontId="28" fillId="23" borderId="68" xfId="7" applyFont="1" applyFill="1" applyBorder="1" applyAlignment="1">
      <alignment horizontal="left" vertical="center"/>
    </xf>
    <xf numFmtId="0" fontId="28" fillId="28" borderId="66" xfId="7" applyFont="1" applyFill="1" applyBorder="1" applyAlignment="1" applyProtection="1">
      <alignment horizontal="center" vertical="center"/>
      <protection locked="0"/>
    </xf>
    <xf numFmtId="0" fontId="28" fillId="28" borderId="67" xfId="7" applyFont="1" applyFill="1" applyBorder="1" applyAlignment="1" applyProtection="1">
      <alignment horizontal="center" vertical="center"/>
      <protection locked="0"/>
    </xf>
    <xf numFmtId="0" fontId="28" fillId="28" borderId="68" xfId="7" applyFont="1" applyFill="1" applyBorder="1" applyAlignment="1" applyProtection="1">
      <alignment horizontal="center" vertical="center"/>
      <protection locked="0"/>
    </xf>
    <xf numFmtId="0" fontId="28" fillId="21" borderId="66" xfId="7" applyFont="1" applyFill="1" applyBorder="1" applyAlignment="1">
      <alignment horizontal="center" vertical="center"/>
    </xf>
    <xf numFmtId="0" fontId="28" fillId="21" borderId="68" xfId="7" applyFont="1" applyFill="1" applyBorder="1" applyAlignment="1">
      <alignment horizontal="center" vertical="center"/>
    </xf>
    <xf numFmtId="49" fontId="28" fillId="28" borderId="66" xfId="7" applyNumberFormat="1" applyFont="1" applyFill="1" applyBorder="1" applyAlignment="1" applyProtection="1">
      <alignment horizontal="center" vertical="center"/>
      <protection locked="0"/>
    </xf>
    <xf numFmtId="49" fontId="28" fillId="28" borderId="68" xfId="7" applyNumberFormat="1" applyFont="1" applyFill="1" applyBorder="1" applyAlignment="1" applyProtection="1">
      <alignment horizontal="center" vertical="center"/>
      <protection locked="0"/>
    </xf>
    <xf numFmtId="14" fontId="28" fillId="28" borderId="66" xfId="7" applyNumberFormat="1" applyFont="1" applyFill="1" applyBorder="1" applyAlignment="1" applyProtection="1">
      <alignment horizontal="center" vertical="center"/>
      <protection locked="0"/>
    </xf>
    <xf numFmtId="14" fontId="28" fillId="28" borderId="67" xfId="7" applyNumberFormat="1" applyFont="1" applyFill="1" applyBorder="1" applyAlignment="1" applyProtection="1">
      <alignment horizontal="center" vertical="center"/>
      <protection locked="0"/>
    </xf>
    <xf numFmtId="14" fontId="28" fillId="28" borderId="68" xfId="7" applyNumberFormat="1" applyFont="1" applyFill="1" applyBorder="1" applyAlignment="1" applyProtection="1">
      <alignment horizontal="center" vertical="center"/>
      <protection locked="0"/>
    </xf>
    <xf numFmtId="0" fontId="28" fillId="0" borderId="66" xfId="7" applyFont="1" applyBorder="1" applyAlignment="1">
      <alignment horizontal="center" vertical="center"/>
    </xf>
    <xf numFmtId="0" fontId="28" fillId="0" borderId="67" xfId="7" applyFont="1" applyBorder="1" applyAlignment="1">
      <alignment horizontal="center" vertical="center"/>
    </xf>
    <xf numFmtId="0" fontId="28" fillId="0" borderId="68" xfId="7" applyFont="1" applyBorder="1" applyAlignment="1">
      <alignment horizontal="center" vertical="center"/>
    </xf>
    <xf numFmtId="49" fontId="28" fillId="28" borderId="67" xfId="7" applyNumberFormat="1" applyFont="1" applyFill="1" applyBorder="1" applyAlignment="1" applyProtection="1">
      <alignment horizontal="center" vertical="center"/>
      <protection locked="0"/>
    </xf>
    <xf numFmtId="49" fontId="28" fillId="28" borderId="66" xfId="7" applyNumberFormat="1" applyFont="1" applyFill="1" applyBorder="1" applyAlignment="1" applyProtection="1">
      <alignment horizontal="center" vertical="center" wrapText="1"/>
      <protection locked="0"/>
    </xf>
    <xf numFmtId="49" fontId="28" fillId="28" borderId="67" xfId="7" applyNumberFormat="1" applyFont="1" applyFill="1" applyBorder="1" applyAlignment="1" applyProtection="1">
      <alignment horizontal="center" vertical="center" wrapText="1"/>
      <protection locked="0"/>
    </xf>
    <xf numFmtId="49" fontId="28" fillId="28" borderId="68" xfId="7" applyNumberFormat="1" applyFont="1" applyFill="1" applyBorder="1" applyAlignment="1" applyProtection="1">
      <alignment horizontal="center" vertical="center" wrapText="1"/>
      <protection locked="0"/>
    </xf>
    <xf numFmtId="0" fontId="27" fillId="22" borderId="66" xfId="7" applyFont="1" applyFill="1" applyBorder="1" applyAlignment="1">
      <alignment horizontal="left" vertical="center"/>
    </xf>
    <xf numFmtId="0" fontId="27" fillId="22" borderId="67" xfId="7" applyFont="1" applyFill="1" applyBorder="1" applyAlignment="1">
      <alignment horizontal="left" vertical="center"/>
    </xf>
    <xf numFmtId="0" fontId="27" fillId="22" borderId="68" xfId="7" applyFont="1" applyFill="1" applyBorder="1" applyAlignment="1">
      <alignment horizontal="left" vertical="center"/>
    </xf>
    <xf numFmtId="0" fontId="28" fillId="20" borderId="66" xfId="7" applyFont="1" applyFill="1" applyBorder="1" applyAlignment="1">
      <alignment horizontal="center" vertical="center"/>
    </xf>
    <xf numFmtId="0" fontId="28" fillId="20" borderId="67" xfId="7" applyFont="1" applyFill="1" applyBorder="1" applyAlignment="1">
      <alignment horizontal="center" vertical="center"/>
    </xf>
    <xf numFmtId="0" fontId="28" fillId="20" borderId="68" xfId="7" applyFont="1" applyFill="1" applyBorder="1" applyAlignment="1">
      <alignment horizontal="center" vertical="center"/>
    </xf>
    <xf numFmtId="4" fontId="28" fillId="28" borderId="66" xfId="7" applyNumberFormat="1" applyFont="1" applyFill="1" applyBorder="1" applyAlignment="1" applyProtection="1">
      <alignment horizontal="center" vertical="center"/>
      <protection locked="0"/>
    </xf>
    <xf numFmtId="4" fontId="28" fillId="28" borderId="67" xfId="7" applyNumberFormat="1" applyFont="1" applyFill="1" applyBorder="1" applyAlignment="1" applyProtection="1">
      <alignment horizontal="center" vertical="center"/>
      <protection locked="0"/>
    </xf>
    <xf numFmtId="4" fontId="28" fillId="28" borderId="68" xfId="7" applyNumberFormat="1" applyFont="1" applyFill="1" applyBorder="1" applyAlignment="1" applyProtection="1">
      <alignment horizontal="center" vertical="center"/>
      <protection locked="0"/>
    </xf>
    <xf numFmtId="39" fontId="28" fillId="0" borderId="66" xfId="7" applyNumberFormat="1" applyFont="1" applyBorder="1" applyAlignment="1">
      <alignment horizontal="left" vertical="center" wrapText="1"/>
    </xf>
    <xf numFmtId="39" fontId="28" fillId="0" borderId="67" xfId="7" applyNumberFormat="1" applyFont="1" applyBorder="1" applyAlignment="1">
      <alignment horizontal="left" vertical="center" wrapText="1"/>
    </xf>
    <xf numFmtId="39" fontId="28" fillId="0" borderId="68" xfId="7" applyNumberFormat="1" applyFont="1" applyBorder="1" applyAlignment="1">
      <alignment horizontal="left" vertical="center" wrapText="1"/>
    </xf>
    <xf numFmtId="0" fontId="27" fillId="25" borderId="66" xfId="7" applyFont="1" applyFill="1" applyBorder="1" applyAlignment="1">
      <alignment horizontal="left" vertical="center" wrapText="1"/>
    </xf>
    <xf numFmtId="0" fontId="27" fillId="25" borderId="67" xfId="7" applyFont="1" applyFill="1" applyBorder="1" applyAlignment="1">
      <alignment horizontal="left" vertical="center" wrapText="1"/>
    </xf>
    <xf numFmtId="0" fontId="27" fillId="25" borderId="68" xfId="7" applyFont="1" applyFill="1" applyBorder="1" applyAlignment="1">
      <alignment horizontal="left" vertical="center" wrapText="1"/>
    </xf>
    <xf numFmtId="1" fontId="28" fillId="0" borderId="66" xfId="7" applyNumberFormat="1" applyFont="1" applyBorder="1" applyAlignment="1">
      <alignment horizontal="center" vertical="center"/>
    </xf>
    <xf numFmtId="1" fontId="28" fillId="0" borderId="67" xfId="7" applyNumberFormat="1" applyFont="1" applyBorder="1" applyAlignment="1">
      <alignment horizontal="center" vertical="center"/>
    </xf>
    <xf numFmtId="1" fontId="28" fillId="0" borderId="68" xfId="7" applyNumberFormat="1" applyFont="1" applyBorder="1" applyAlignment="1">
      <alignment horizontal="center" vertical="center"/>
    </xf>
    <xf numFmtId="0" fontId="29" fillId="16" borderId="92" xfId="7" applyFont="1" applyFill="1" applyBorder="1" applyAlignment="1">
      <alignment horizontal="center" vertical="center"/>
    </xf>
    <xf numFmtId="0" fontId="29" fillId="16" borderId="78" xfId="7" applyFont="1" applyFill="1" applyBorder="1" applyAlignment="1">
      <alignment horizontal="center" vertical="center"/>
    </xf>
    <xf numFmtId="0" fontId="29" fillId="16" borderId="93" xfId="7" applyFont="1" applyFill="1" applyBorder="1" applyAlignment="1">
      <alignment horizontal="center" vertical="center"/>
    </xf>
    <xf numFmtId="43" fontId="20" fillId="22" borderId="65" xfId="1" applyFont="1" applyFill="1" applyBorder="1" applyAlignment="1" applyProtection="1">
      <alignment horizontal="left" vertical="center" wrapText="1"/>
    </xf>
    <xf numFmtId="0" fontId="20" fillId="26" borderId="65" xfId="7" applyFont="1" applyFill="1" applyBorder="1" applyAlignment="1">
      <alignment horizontal="center" vertical="center"/>
    </xf>
    <xf numFmtId="0" fontId="23" fillId="20" borderId="65" xfId="1" applyNumberFormat="1" applyFont="1" applyFill="1" applyBorder="1" applyAlignment="1" applyProtection="1">
      <alignment horizontal="left" vertical="center" wrapText="1"/>
    </xf>
    <xf numFmtId="0" fontId="23" fillId="0" borderId="65" xfId="1" applyNumberFormat="1" applyFont="1" applyFill="1" applyBorder="1" applyAlignment="1" applyProtection="1">
      <alignment horizontal="left" vertical="center" wrapText="1"/>
    </xf>
    <xf numFmtId="43" fontId="20" fillId="0" borderId="76" xfId="1" applyFont="1" applyFill="1" applyBorder="1" applyAlignment="1" applyProtection="1">
      <alignment horizontal="center" vertical="center" wrapText="1"/>
    </xf>
    <xf numFmtId="43" fontId="20" fillId="22" borderId="65" xfId="1" applyFont="1" applyFill="1" applyBorder="1" applyAlignment="1" applyProtection="1">
      <alignment horizontal="center" vertical="center" wrapText="1"/>
    </xf>
    <xf numFmtId="43" fontId="20" fillId="0" borderId="74" xfId="1" applyFont="1" applyFill="1" applyBorder="1" applyAlignment="1" applyProtection="1">
      <alignment horizontal="center" vertical="center" wrapText="1"/>
    </xf>
    <xf numFmtId="43" fontId="20" fillId="0" borderId="0" xfId="1" applyFont="1" applyFill="1" applyBorder="1" applyAlignment="1" applyProtection="1">
      <alignment horizontal="center" vertical="center" wrapText="1"/>
    </xf>
    <xf numFmtId="43" fontId="20" fillId="0" borderId="75" xfId="1" applyFont="1" applyFill="1" applyBorder="1" applyAlignment="1" applyProtection="1">
      <alignment horizontal="center" vertical="center" wrapText="1"/>
    </xf>
    <xf numFmtId="43" fontId="23" fillId="20" borderId="65" xfId="1" applyFont="1" applyFill="1" applyBorder="1" applyAlignment="1" applyProtection="1">
      <alignment horizontal="left" vertical="center" wrapText="1"/>
    </xf>
    <xf numFmtId="43" fontId="23" fillId="0" borderId="65" xfId="1" applyFont="1" applyFill="1" applyBorder="1" applyAlignment="1" applyProtection="1">
      <alignment horizontal="left" vertical="center" wrapText="1"/>
    </xf>
    <xf numFmtId="0" fontId="22" fillId="0" borderId="76" xfId="5" applyFont="1" applyBorder="1" applyAlignment="1">
      <alignment horizontal="center" vertical="center" wrapText="1"/>
    </xf>
    <xf numFmtId="43" fontId="23" fillId="7" borderId="65" xfId="1" applyFont="1" applyFill="1" applyBorder="1" applyAlignment="1" applyProtection="1">
      <alignment horizontal="left" vertical="center" wrapText="1"/>
    </xf>
    <xf numFmtId="0" fontId="22" fillId="20" borderId="65" xfId="1" applyNumberFormat="1" applyFont="1" applyFill="1" applyBorder="1" applyAlignment="1" applyProtection="1">
      <alignment horizontal="left" vertical="center" wrapText="1"/>
    </xf>
    <xf numFmtId="0" fontId="22" fillId="0" borderId="65" xfId="1" applyNumberFormat="1" applyFont="1" applyFill="1" applyBorder="1" applyAlignment="1" applyProtection="1">
      <alignment horizontal="left" vertical="center" wrapText="1"/>
    </xf>
    <xf numFmtId="0" fontId="20" fillId="22" borderId="65" xfId="5" applyFont="1" applyFill="1" applyBorder="1" applyAlignment="1">
      <alignment horizontal="center" vertical="center" wrapText="1"/>
    </xf>
    <xf numFmtId="0" fontId="23" fillId="21" borderId="71" xfId="7" applyFont="1" applyFill="1" applyBorder="1" applyAlignment="1">
      <alignment horizontal="center"/>
    </xf>
    <xf numFmtId="0" fontId="23" fillId="21" borderId="0" xfId="7" applyFont="1" applyFill="1" applyAlignment="1">
      <alignment horizontal="center"/>
    </xf>
    <xf numFmtId="0" fontId="23" fillId="21" borderId="72" xfId="7" applyFont="1" applyFill="1" applyBorder="1" applyAlignment="1">
      <alignment horizontal="center"/>
    </xf>
    <xf numFmtId="0" fontId="20" fillId="22" borderId="65" xfId="1" applyNumberFormat="1" applyFont="1" applyFill="1" applyBorder="1" applyAlignment="1" applyProtection="1">
      <alignment horizontal="left" vertical="center" wrapText="1"/>
    </xf>
    <xf numFmtId="0" fontId="22" fillId="0" borderId="74" xfId="5" applyFont="1" applyBorder="1" applyAlignment="1">
      <alignment horizontal="center" vertical="center" wrapText="1"/>
    </xf>
    <xf numFmtId="0" fontId="22" fillId="0" borderId="0" xfId="5" applyFont="1" applyAlignment="1">
      <alignment horizontal="center" vertical="center" wrapText="1"/>
    </xf>
    <xf numFmtId="0" fontId="22" fillId="0" borderId="75" xfId="5" applyFont="1" applyBorder="1" applyAlignment="1">
      <alignment horizontal="center" vertical="center" wrapText="1"/>
    </xf>
    <xf numFmtId="0" fontId="24" fillId="22" borderId="65" xfId="10" applyFont="1" applyFill="1" applyBorder="1" applyAlignment="1" applyProtection="1">
      <alignment horizontal="left" vertical="center" wrapText="1"/>
    </xf>
    <xf numFmtId="0" fontId="24" fillId="22" borderId="65" xfId="10" applyFont="1" applyFill="1" applyBorder="1" applyAlignment="1" applyProtection="1">
      <alignment horizontal="center" vertical="center" wrapText="1"/>
    </xf>
    <xf numFmtId="0" fontId="23" fillId="20" borderId="65" xfId="7" applyFont="1" applyFill="1" applyBorder="1" applyAlignment="1">
      <alignment horizontal="left" vertical="center" wrapText="1"/>
    </xf>
    <xf numFmtId="0" fontId="23" fillId="0" borderId="65" xfId="7" applyFont="1" applyBorder="1" applyAlignment="1">
      <alignment horizontal="left" vertical="center" wrapText="1"/>
    </xf>
    <xf numFmtId="0" fontId="22" fillId="13" borderId="65" xfId="7" applyFont="1" applyFill="1" applyBorder="1" applyAlignment="1">
      <alignment horizontal="center" vertical="center" wrapText="1"/>
    </xf>
    <xf numFmtId="0" fontId="24" fillId="22" borderId="66" xfId="10" applyFont="1" applyFill="1" applyBorder="1" applyAlignment="1" applyProtection="1">
      <alignment horizontal="center" vertical="center" wrapText="1"/>
    </xf>
    <xf numFmtId="0" fontId="24" fillId="22" borderId="68" xfId="10" applyFont="1" applyFill="1" applyBorder="1" applyAlignment="1" applyProtection="1">
      <alignment horizontal="center" vertical="center" wrapText="1"/>
    </xf>
    <xf numFmtId="0" fontId="22" fillId="13" borderId="66" xfId="7" applyFont="1" applyFill="1" applyBorder="1" applyAlignment="1">
      <alignment horizontal="center" vertical="center" wrapText="1"/>
    </xf>
    <xf numFmtId="0" fontId="22" fillId="13" borderId="86" xfId="7" applyFont="1" applyFill="1" applyBorder="1" applyAlignment="1" applyProtection="1">
      <alignment horizontal="center" vertical="center" wrapText="1"/>
      <protection locked="0"/>
    </xf>
    <xf numFmtId="0" fontId="22" fillId="13" borderId="78" xfId="7" applyFont="1" applyFill="1" applyBorder="1" applyAlignment="1" applyProtection="1">
      <alignment horizontal="center" vertical="center" wrapText="1"/>
      <protection locked="0"/>
    </xf>
    <xf numFmtId="0" fontId="22" fillId="13" borderId="87" xfId="7" applyFont="1" applyFill="1" applyBorder="1" applyAlignment="1" applyProtection="1">
      <alignment horizontal="center" vertical="center" wrapText="1"/>
      <protection locked="0"/>
    </xf>
    <xf numFmtId="0" fontId="20" fillId="22" borderId="95" xfId="0" applyFont="1" applyFill="1" applyBorder="1" applyAlignment="1" applyProtection="1">
      <alignment horizontal="center" vertical="center" wrapText="1"/>
      <protection locked="0"/>
    </xf>
    <xf numFmtId="0" fontId="20" fillId="22" borderId="96" xfId="0" applyFont="1" applyFill="1" applyBorder="1" applyAlignment="1" applyProtection="1">
      <alignment horizontal="center" vertical="center" wrapText="1"/>
      <protection locked="0"/>
    </xf>
    <xf numFmtId="0" fontId="23" fillId="0" borderId="65" xfId="0" applyFont="1" applyBorder="1" applyAlignment="1">
      <alignment horizontal="center" vertical="center" wrapText="1"/>
    </xf>
    <xf numFmtId="0" fontId="21" fillId="0" borderId="71" xfId="0" applyFont="1" applyBorder="1" applyAlignment="1">
      <alignment horizontal="center" vertical="center"/>
    </xf>
    <xf numFmtId="0" fontId="21" fillId="0" borderId="0" xfId="0" applyFont="1" applyAlignment="1">
      <alignment horizontal="center" vertical="center"/>
    </xf>
    <xf numFmtId="0" fontId="21" fillId="0" borderId="72" xfId="0" applyFont="1" applyBorder="1" applyAlignment="1">
      <alignment horizontal="center" vertical="center"/>
    </xf>
    <xf numFmtId="0" fontId="21" fillId="0" borderId="56" xfId="0" applyFont="1" applyBorder="1" applyAlignment="1">
      <alignment horizontal="center" vertical="center"/>
    </xf>
    <xf numFmtId="0" fontId="21" fillId="0" borderId="73" xfId="0" applyFont="1" applyBorder="1" applyAlignment="1">
      <alignment horizontal="center" vertical="center"/>
    </xf>
    <xf numFmtId="0" fontId="21" fillId="0" borderId="57" xfId="0" applyFont="1" applyBorder="1" applyAlignment="1">
      <alignment horizontal="center" vertical="center"/>
    </xf>
    <xf numFmtId="43" fontId="22" fillId="13" borderId="69" xfId="1" applyFont="1" applyFill="1" applyBorder="1" applyAlignment="1">
      <alignment horizontal="center" vertical="center" wrapText="1"/>
    </xf>
    <xf numFmtId="43" fontId="22" fillId="13" borderId="70" xfId="1" applyFont="1" applyFill="1" applyBorder="1" applyAlignment="1">
      <alignment horizontal="center" vertical="center" wrapText="1"/>
    </xf>
    <xf numFmtId="43" fontId="22" fillId="13" borderId="63" xfId="1" applyFont="1" applyFill="1" applyBorder="1" applyAlignment="1">
      <alignment horizontal="center" vertical="center" wrapText="1"/>
    </xf>
    <xf numFmtId="43" fontId="22" fillId="13" borderId="64" xfId="1" applyFont="1" applyFill="1" applyBorder="1" applyAlignment="1">
      <alignment horizontal="center" vertical="center" wrapText="1"/>
    </xf>
    <xf numFmtId="49" fontId="20" fillId="22" borderId="65" xfId="1" applyNumberFormat="1" applyFont="1" applyFill="1" applyBorder="1" applyAlignment="1">
      <alignment horizontal="center" vertical="center" wrapText="1"/>
    </xf>
    <xf numFmtId="0" fontId="19" fillId="0" borderId="57" xfId="0" applyFont="1" applyBorder="1" applyAlignment="1">
      <alignment horizontal="center" vertical="center"/>
    </xf>
    <xf numFmtId="0" fontId="19" fillId="0" borderId="59" xfId="0" applyFont="1" applyBorder="1" applyAlignment="1">
      <alignment horizontal="center" vertical="center"/>
    </xf>
    <xf numFmtId="0" fontId="19" fillId="0" borderId="60" xfId="0" applyFont="1" applyBorder="1" applyAlignment="1">
      <alignment horizontal="center" vertical="center"/>
    </xf>
    <xf numFmtId="43" fontId="22" fillId="27" borderId="65" xfId="1" applyFont="1" applyFill="1" applyBorder="1" applyAlignment="1">
      <alignment vertical="center" wrapText="1"/>
    </xf>
    <xf numFmtId="43" fontId="20" fillId="22" borderId="65" xfId="1" applyFont="1" applyFill="1" applyBorder="1" applyAlignment="1">
      <alignment horizontal="right" vertical="center" wrapText="1"/>
    </xf>
    <xf numFmtId="0" fontId="22" fillId="27" borderId="65" xfId="5" applyFont="1" applyFill="1" applyBorder="1" applyAlignment="1">
      <alignment horizontal="right" vertical="center" wrapText="1"/>
    </xf>
    <xf numFmtId="0" fontId="20" fillId="22" borderId="65" xfId="5" applyFont="1" applyFill="1" applyBorder="1" applyAlignment="1">
      <alignment horizontal="left" vertical="center" wrapText="1"/>
    </xf>
    <xf numFmtId="0" fontId="22" fillId="20" borderId="65" xfId="5" applyFont="1" applyFill="1" applyBorder="1" applyAlignment="1">
      <alignment horizontal="left" vertical="center" wrapText="1"/>
    </xf>
    <xf numFmtId="0" fontId="19" fillId="0" borderId="65" xfId="0" applyFont="1" applyBorder="1" applyAlignment="1">
      <alignment horizontal="center" vertical="center"/>
    </xf>
    <xf numFmtId="0" fontId="20" fillId="22" borderId="65" xfId="0" applyFont="1" applyFill="1" applyBorder="1" applyAlignment="1">
      <alignment horizontal="right" vertical="center"/>
    </xf>
    <xf numFmtId="0" fontId="21" fillId="0" borderId="48" xfId="0" applyFont="1" applyBorder="1" applyAlignment="1">
      <alignment horizontal="center" vertical="center"/>
    </xf>
    <xf numFmtId="0" fontId="21" fillId="0" borderId="54" xfId="0" applyFont="1" applyBorder="1" applyAlignment="1">
      <alignment horizontal="center" vertical="center"/>
    </xf>
    <xf numFmtId="0" fontId="21" fillId="0" borderId="55" xfId="0" applyFont="1" applyBorder="1" applyAlignment="1">
      <alignment horizontal="center" vertical="center"/>
    </xf>
    <xf numFmtId="0" fontId="20" fillId="22" borderId="62" xfId="0" applyFont="1" applyFill="1" applyBorder="1" applyAlignment="1">
      <alignment horizontal="center" vertical="center"/>
    </xf>
    <xf numFmtId="0" fontId="20" fillId="22" borderId="63" xfId="0" applyFont="1" applyFill="1" applyBorder="1" applyAlignment="1">
      <alignment horizontal="center" vertical="center"/>
    </xf>
    <xf numFmtId="0" fontId="20" fillId="22" borderId="64" xfId="0" applyFont="1" applyFill="1" applyBorder="1" applyAlignment="1">
      <alignment horizontal="center" vertical="center"/>
    </xf>
    <xf numFmtId="0" fontId="21" fillId="0" borderId="61" xfId="0" applyFont="1" applyBorder="1" applyAlignment="1">
      <alignment horizontal="center" vertical="center"/>
    </xf>
    <xf numFmtId="43" fontId="22" fillId="13" borderId="65" xfId="1" applyFont="1" applyFill="1" applyBorder="1" applyAlignment="1">
      <alignment horizontal="center" vertical="center" wrapText="1"/>
    </xf>
    <xf numFmtId="0" fontId="27" fillId="22" borderId="65" xfId="7" applyFont="1" applyFill="1" applyBorder="1" applyAlignment="1">
      <alignment horizontal="center" vertical="center" wrapText="1"/>
    </xf>
    <xf numFmtId="0" fontId="27" fillId="22" borderId="83" xfId="7" applyFont="1" applyFill="1" applyBorder="1" applyAlignment="1">
      <alignment horizontal="center" vertical="center" wrapText="1"/>
    </xf>
    <xf numFmtId="0" fontId="27" fillId="22" borderId="84" xfId="7" applyFont="1" applyFill="1" applyBorder="1" applyAlignment="1">
      <alignment horizontal="center" vertical="center" wrapText="1"/>
    </xf>
    <xf numFmtId="0" fontId="27" fillId="22" borderId="88" xfId="7" applyFont="1" applyFill="1" applyBorder="1" applyAlignment="1">
      <alignment horizontal="center" vertical="center" wrapText="1"/>
    </xf>
    <xf numFmtId="0" fontId="26" fillId="13" borderId="82" xfId="7" applyFont="1" applyFill="1" applyBorder="1" applyAlignment="1">
      <alignment horizontal="center" vertical="center" wrapText="1"/>
    </xf>
    <xf numFmtId="0" fontId="26" fillId="13" borderId="0" xfId="7" applyFont="1" applyFill="1" applyAlignment="1">
      <alignment horizontal="center" vertical="center" wrapText="1"/>
    </xf>
    <xf numFmtId="0" fontId="26" fillId="13" borderId="72" xfId="7" applyFont="1" applyFill="1" applyBorder="1" applyAlignment="1">
      <alignment horizontal="center" vertical="center" wrapText="1"/>
    </xf>
    <xf numFmtId="0" fontId="28" fillId="0" borderId="65" xfId="19" applyFont="1" applyBorder="1" applyAlignment="1">
      <alignment horizontal="center"/>
    </xf>
    <xf numFmtId="0" fontId="28" fillId="20" borderId="65" xfId="19" applyFont="1" applyFill="1" applyBorder="1" applyAlignment="1">
      <alignment horizontal="left" vertical="center"/>
    </xf>
    <xf numFmtId="0" fontId="28" fillId="0" borderId="65" xfId="19" applyFont="1" applyBorder="1" applyAlignment="1">
      <alignment horizontal="left" vertical="center"/>
    </xf>
    <xf numFmtId="0" fontId="27" fillId="22" borderId="65" xfId="19" applyFont="1" applyFill="1" applyBorder="1" applyAlignment="1">
      <alignment horizontal="left" vertical="center"/>
    </xf>
    <xf numFmtId="43" fontId="9" fillId="0" borderId="31" xfId="1" applyFont="1" applyFill="1" applyBorder="1" applyAlignment="1">
      <alignment horizontal="center" vertical="center" wrapText="1"/>
    </xf>
    <xf numFmtId="43" fontId="9" fillId="0" borderId="32" xfId="1" applyFont="1" applyFill="1" applyBorder="1" applyAlignment="1">
      <alignment horizontal="center" vertical="center" wrapText="1"/>
    </xf>
    <xf numFmtId="43" fontId="9" fillId="0" borderId="30" xfId="1" applyFont="1" applyFill="1" applyBorder="1" applyAlignment="1">
      <alignment horizontal="center" vertical="center" wrapText="1"/>
    </xf>
    <xf numFmtId="43" fontId="8" fillId="0" borderId="37" xfId="1" applyFont="1" applyFill="1" applyBorder="1" applyAlignment="1">
      <alignment horizontal="left" vertical="center" wrapText="1"/>
    </xf>
    <xf numFmtId="0" fontId="9" fillId="0" borderId="0" xfId="5" applyFont="1" applyAlignment="1">
      <alignment horizontal="center" vertical="center"/>
    </xf>
    <xf numFmtId="0" fontId="9" fillId="13" borderId="1" xfId="5" applyFont="1" applyFill="1" applyBorder="1" applyAlignment="1">
      <alignment horizontal="center" vertical="center"/>
    </xf>
    <xf numFmtId="0" fontId="9" fillId="13" borderId="2" xfId="5" applyFont="1" applyFill="1" applyBorder="1" applyAlignment="1">
      <alignment horizontal="center" vertical="center"/>
    </xf>
    <xf numFmtId="43" fontId="11" fillId="14" borderId="19" xfId="1" applyFont="1" applyFill="1" applyBorder="1" applyAlignment="1">
      <alignment horizontal="center" vertical="center" wrapText="1"/>
    </xf>
    <xf numFmtId="43" fontId="11" fillId="14" borderId="20" xfId="1" applyFont="1" applyFill="1" applyBorder="1" applyAlignment="1">
      <alignment horizontal="center" vertical="center" wrapText="1"/>
    </xf>
    <xf numFmtId="43" fontId="11" fillId="14" borderId="17" xfId="1" applyFont="1" applyFill="1" applyBorder="1" applyAlignment="1">
      <alignment horizontal="center" vertical="center" wrapText="1"/>
    </xf>
    <xf numFmtId="43" fontId="9" fillId="12" borderId="19" xfId="1" applyFont="1" applyFill="1" applyBorder="1" applyAlignment="1">
      <alignment horizontal="left" vertical="center" wrapText="1"/>
    </xf>
    <xf numFmtId="43" fontId="9" fillId="12" borderId="45" xfId="1" applyFont="1" applyFill="1" applyBorder="1" applyAlignment="1">
      <alignment horizontal="left" vertical="center" wrapText="1"/>
    </xf>
    <xf numFmtId="43" fontId="9" fillId="12" borderId="18" xfId="1" applyFont="1" applyFill="1" applyBorder="1" applyAlignment="1">
      <alignment horizontal="left" vertical="center" wrapText="1"/>
    </xf>
    <xf numFmtId="43" fontId="11" fillId="14" borderId="8" xfId="1" applyFont="1" applyFill="1" applyBorder="1" applyAlignment="1">
      <alignment horizontal="center" vertical="center" wrapText="1"/>
    </xf>
    <xf numFmtId="43" fontId="11" fillId="14" borderId="9" xfId="1" applyFont="1" applyFill="1" applyBorder="1" applyAlignment="1">
      <alignment horizontal="center" vertical="center" wrapText="1"/>
    </xf>
    <xf numFmtId="43" fontId="11" fillId="14" borderId="10" xfId="1" applyFont="1" applyFill="1" applyBorder="1" applyAlignment="1">
      <alignment horizontal="center" vertical="center" wrapText="1"/>
    </xf>
    <xf numFmtId="43" fontId="9" fillId="12" borderId="20" xfId="1" applyFont="1" applyFill="1" applyBorder="1" applyAlignment="1">
      <alignment horizontal="left" vertical="center" wrapText="1"/>
    </xf>
    <xf numFmtId="43" fontId="9" fillId="12" borderId="17" xfId="1" applyFont="1" applyFill="1" applyBorder="1" applyAlignment="1">
      <alignment horizontal="left" vertical="center" wrapText="1"/>
    </xf>
    <xf numFmtId="43" fontId="8" fillId="0" borderId="36" xfId="1" applyFont="1" applyFill="1" applyBorder="1" applyAlignment="1">
      <alignment horizontal="left" vertical="center" wrapText="1"/>
    </xf>
    <xf numFmtId="43" fontId="8" fillId="0" borderId="38" xfId="1" applyFont="1" applyFill="1" applyBorder="1" applyAlignment="1">
      <alignment horizontal="left" vertical="center" wrapText="1"/>
    </xf>
    <xf numFmtId="43" fontId="11" fillId="14" borderId="46" xfId="1" applyFont="1" applyFill="1" applyBorder="1" applyAlignment="1">
      <alignment horizontal="center" vertical="center" wrapText="1"/>
    </xf>
    <xf numFmtId="43" fontId="11" fillId="14" borderId="5" xfId="1" applyFont="1" applyFill="1" applyBorder="1" applyAlignment="1">
      <alignment horizontal="center" vertical="center" wrapText="1"/>
    </xf>
    <xf numFmtId="43" fontId="11" fillId="14" borderId="16" xfId="1" applyFont="1" applyFill="1" applyBorder="1" applyAlignment="1">
      <alignment horizontal="center" vertical="center" wrapText="1"/>
    </xf>
    <xf numFmtId="43" fontId="8" fillId="3" borderId="19" xfId="1"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17" xfId="0" applyFont="1" applyFill="1" applyBorder="1" applyAlignment="1">
      <alignment horizontal="left" vertical="center" wrapText="1"/>
    </xf>
    <xf numFmtId="43" fontId="2" fillId="12" borderId="19" xfId="1" applyFont="1" applyFill="1" applyBorder="1" applyAlignment="1">
      <alignment horizontal="left" vertical="center" wrapText="1"/>
    </xf>
    <xf numFmtId="43" fontId="2" fillId="12" borderId="17" xfId="1" applyFont="1" applyFill="1" applyBorder="1" applyAlignment="1">
      <alignment horizontal="left" vertical="center" wrapText="1"/>
    </xf>
    <xf numFmtId="43" fontId="9" fillId="12" borderId="12" xfId="1" applyFont="1" applyFill="1" applyBorder="1" applyAlignment="1">
      <alignment horizontal="left" vertical="center" wrapText="1"/>
    </xf>
    <xf numFmtId="43" fontId="9" fillId="12" borderId="13" xfId="1" applyFont="1" applyFill="1" applyBorder="1" applyAlignment="1">
      <alignment horizontal="left" vertical="center" wrapText="1"/>
    </xf>
    <xf numFmtId="43" fontId="8" fillId="3" borderId="39" xfId="1"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43" fontId="9" fillId="12" borderId="1" xfId="1" applyFont="1" applyFill="1" applyBorder="1" applyAlignment="1">
      <alignment horizontal="left" vertical="center" wrapText="1"/>
    </xf>
    <xf numFmtId="43" fontId="9" fillId="12" borderId="3" xfId="1" applyFont="1" applyFill="1" applyBorder="1" applyAlignment="1">
      <alignment horizontal="left" vertical="center" wrapText="1"/>
    </xf>
    <xf numFmtId="0" fontId="8" fillId="3" borderId="19" xfId="5" applyFont="1" applyFill="1" applyBorder="1" applyAlignment="1">
      <alignment horizontal="left" vertical="center" wrapText="1"/>
    </xf>
    <xf numFmtId="0" fontId="1" fillId="3" borderId="20" xfId="0" applyFont="1" applyFill="1" applyBorder="1" applyAlignment="1">
      <alignment horizontal="left" vertical="center"/>
    </xf>
    <xf numFmtId="0" fontId="1" fillId="3" borderId="17" xfId="0" applyFont="1" applyFill="1" applyBorder="1" applyAlignment="1">
      <alignment horizontal="left" vertical="center"/>
    </xf>
    <xf numFmtId="10" fontId="8" fillId="9" borderId="36" xfId="5" applyNumberFormat="1" applyFont="1" applyFill="1" applyBorder="1" applyAlignment="1">
      <alignment horizontal="center" vertical="center" wrapText="1"/>
    </xf>
    <xf numFmtId="0" fontId="1" fillId="9" borderId="36" xfId="0" applyFont="1" applyFill="1" applyBorder="1" applyAlignment="1">
      <alignment horizontal="center" vertical="center"/>
    </xf>
    <xf numFmtId="0" fontId="1" fillId="9" borderId="37" xfId="0" applyFont="1" applyFill="1" applyBorder="1" applyAlignment="1">
      <alignment horizontal="center" vertical="center"/>
    </xf>
    <xf numFmtId="0" fontId="1" fillId="9" borderId="38" xfId="0" applyFont="1" applyFill="1" applyBorder="1" applyAlignment="1">
      <alignment horizontal="center" vertical="center"/>
    </xf>
    <xf numFmtId="43" fontId="11" fillId="14" borderId="1" xfId="1" applyFont="1" applyFill="1" applyBorder="1" applyAlignment="1">
      <alignment horizontal="center" vertical="center" wrapText="1"/>
    </xf>
    <xf numFmtId="43" fontId="11" fillId="14" borderId="2" xfId="1" applyFont="1" applyFill="1" applyBorder="1" applyAlignment="1">
      <alignment horizontal="center" vertical="center" wrapText="1"/>
    </xf>
    <xf numFmtId="43" fontId="12" fillId="12" borderId="19" xfId="1" applyFont="1" applyFill="1" applyBorder="1" applyAlignment="1">
      <alignment vertical="center" wrapText="1"/>
    </xf>
    <xf numFmtId="43" fontId="12" fillId="12" borderId="45" xfId="1"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39" xfId="0" applyFont="1" applyFill="1" applyBorder="1" applyAlignment="1">
      <alignment vertical="center" wrapText="1"/>
    </xf>
    <xf numFmtId="0" fontId="10" fillId="2" borderId="34" xfId="0" applyFont="1" applyFill="1" applyBorder="1" applyAlignment="1">
      <alignment vertical="center" wrapText="1"/>
    </xf>
    <xf numFmtId="0" fontId="10" fillId="2" borderId="35" xfId="0" applyFont="1" applyFill="1" applyBorder="1" applyAlignment="1">
      <alignment vertical="center" wrapText="1"/>
    </xf>
    <xf numFmtId="43" fontId="9" fillId="3" borderId="1" xfId="1" applyFont="1" applyFill="1" applyBorder="1" applyAlignment="1">
      <alignment horizontal="center" vertical="center" wrapText="1"/>
    </xf>
    <xf numFmtId="43" fontId="9" fillId="3" borderId="2" xfId="1" applyFont="1" applyFill="1" applyBorder="1" applyAlignment="1">
      <alignment horizontal="center" vertical="center" wrapText="1"/>
    </xf>
    <xf numFmtId="43" fontId="9" fillId="3" borderId="3" xfId="1" applyFont="1" applyFill="1" applyBorder="1" applyAlignment="1">
      <alignment horizontal="center" vertical="center" wrapText="1"/>
    </xf>
    <xf numFmtId="0" fontId="9" fillId="12" borderId="36" xfId="0" applyFont="1" applyFill="1" applyBorder="1" applyAlignment="1">
      <alignment horizontal="center" vertical="center" wrapText="1"/>
    </xf>
    <xf numFmtId="0" fontId="9" fillId="12" borderId="43" xfId="0" applyFont="1" applyFill="1" applyBorder="1" applyAlignment="1">
      <alignment horizontal="center" vertical="center" wrapText="1"/>
    </xf>
    <xf numFmtId="0" fontId="9" fillId="12" borderId="18" xfId="0" applyFont="1" applyFill="1" applyBorder="1" applyAlignment="1">
      <alignment horizontal="center" vertical="center" wrapText="1"/>
    </xf>
    <xf numFmtId="0" fontId="9" fillId="11" borderId="12" xfId="0" applyFont="1" applyFill="1" applyBorder="1" applyAlignment="1">
      <alignment horizontal="center" vertical="center"/>
    </xf>
    <xf numFmtId="0" fontId="9" fillId="11" borderId="13" xfId="0" applyFont="1" applyFill="1" applyBorder="1" applyAlignment="1">
      <alignment horizontal="center" vertical="center"/>
    </xf>
    <xf numFmtId="0" fontId="9" fillId="11" borderId="29" xfId="0" applyFont="1" applyFill="1" applyBorder="1" applyAlignment="1">
      <alignment horizontal="center" vertical="center"/>
    </xf>
    <xf numFmtId="0" fontId="8" fillId="4" borderId="0" xfId="0" applyFont="1" applyFill="1" applyAlignment="1">
      <alignment horizontal="center" vertical="center"/>
    </xf>
    <xf numFmtId="0" fontId="9" fillId="12" borderId="31" xfId="5" applyFont="1" applyFill="1" applyBorder="1" applyAlignment="1">
      <alignment horizontal="center" vertical="center" wrapText="1"/>
    </xf>
    <xf numFmtId="0" fontId="9" fillId="12" borderId="30" xfId="0" applyFont="1" applyFill="1" applyBorder="1" applyAlignment="1">
      <alignment horizontal="center" vertical="center" wrapText="1"/>
    </xf>
    <xf numFmtId="0" fontId="9" fillId="13" borderId="1" xfId="0" applyFont="1" applyFill="1" applyBorder="1" applyAlignment="1">
      <alignment horizontal="center" vertical="center"/>
    </xf>
    <xf numFmtId="0" fontId="9" fillId="13" borderId="3" xfId="0" applyFont="1" applyFill="1" applyBorder="1" applyAlignment="1">
      <alignment horizontal="center" vertical="center"/>
    </xf>
    <xf numFmtId="0" fontId="9" fillId="11" borderId="18" xfId="0" applyFont="1" applyFill="1" applyBorder="1" applyAlignment="1">
      <alignment horizontal="center" vertical="center"/>
    </xf>
    <xf numFmtId="0" fontId="11" fillId="14" borderId="49" xfId="0" applyFont="1" applyFill="1" applyBorder="1" applyAlignment="1">
      <alignment horizontal="center" vertical="center"/>
    </xf>
    <xf numFmtId="0" fontId="11" fillId="14" borderId="50" xfId="0" applyFont="1" applyFill="1" applyBorder="1" applyAlignment="1">
      <alignment horizontal="center" vertical="center"/>
    </xf>
    <xf numFmtId="0" fontId="9" fillId="12" borderId="18" xfId="0" applyFont="1" applyFill="1" applyBorder="1" applyAlignment="1">
      <alignment horizontal="center" vertical="center"/>
    </xf>
    <xf numFmtId="165" fontId="4" fillId="8" borderId="43" xfId="5" applyNumberFormat="1" applyFont="1" applyFill="1" applyBorder="1" applyAlignment="1">
      <alignment horizontal="center" vertical="center" wrapText="1"/>
    </xf>
    <xf numFmtId="165" fontId="4" fillId="8" borderId="42" xfId="5" applyNumberFormat="1" applyFont="1" applyFill="1" applyBorder="1" applyAlignment="1">
      <alignment horizontal="center" vertical="center" wrapText="1"/>
    </xf>
  </cellXfs>
  <cellStyles count="20">
    <cellStyle name="Bom" xfId="10" builtinId="26"/>
    <cellStyle name="Excel Built-in Currency" xfId="3" xr:uid="{6BAFA1E2-2BB4-49ED-9FEA-F2CAD727CA6E}"/>
    <cellStyle name="Excel Built-in Percent" xfId="4" xr:uid="{520AFA89-D2C3-487A-AB69-FE5D254D852E}"/>
    <cellStyle name="Hiperlink" xfId="13" builtinId="8"/>
    <cellStyle name="Moeda 2" xfId="18" xr:uid="{EC7AE02B-E93F-432A-A0EC-DCE4670082FE}"/>
    <cellStyle name="Moeda 2 2" xfId="9" xr:uid="{060283E2-AB9C-4B1A-AB50-AFC58E1189EA}"/>
    <cellStyle name="Moeda 5" xfId="11" xr:uid="{E0B89336-49CD-4B00-BD3F-F2EB96C1127C}"/>
    <cellStyle name="Normal" xfId="0" builtinId="0"/>
    <cellStyle name="Normal 2" xfId="7" xr:uid="{6831274E-174A-4A8E-AD33-92D9A13B761C}"/>
    <cellStyle name="Normal 3" xfId="5" xr:uid="{B84CB008-DA6C-4DC4-A93A-4156573EF3C7}"/>
    <cellStyle name="Normal 4" xfId="14" xr:uid="{2C3C0241-1EF8-40AE-A6C0-1FFCF11CD628}"/>
    <cellStyle name="Normal 4 2" xfId="19" xr:uid="{A2F0B549-8AE7-4F17-844C-DB2552DE3BCC}"/>
    <cellStyle name="Normal 5" xfId="15" xr:uid="{898559FB-7F71-4379-8EC2-68DFA996EB4C}"/>
    <cellStyle name="Porcentagem" xfId="2" builtinId="5"/>
    <cellStyle name="Porcentagem 2" xfId="16" xr:uid="{681BCF3F-368D-47B2-822A-93096B06B172}"/>
    <cellStyle name="Porcentagem 2 2" xfId="12" xr:uid="{D3AA07FB-B9B1-4C3A-B560-B5DB609FC669}"/>
    <cellStyle name="Vírgula" xfId="1" builtinId="3"/>
    <cellStyle name="Vírgula 2" xfId="17" xr:uid="{DFC9DA47-EF1A-40B4-A806-E1A8E229527A}"/>
    <cellStyle name="Vírgula 3 2" xfId="8" xr:uid="{F3ED6F95-5913-43B3-AE2A-0087FEA571C8}"/>
    <cellStyle name="Vírgula 4" xfId="6" xr:uid="{DD0864B2-511A-45DF-B2A5-1260568E85E7}"/>
  </cellStyles>
  <dxfs count="0"/>
  <tableStyles count="0" defaultTableStyle="TableStyleMedium2" defaultPivotStyle="PivotStyleLight16"/>
  <colors>
    <mruColors>
      <color rgb="FFFFFFFF"/>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1</xdr:col>
      <xdr:colOff>77326</xdr:colOff>
      <xdr:row>0</xdr:row>
      <xdr:rowOff>52516</xdr:rowOff>
    </xdr:from>
    <xdr:to>
      <xdr:col>2</xdr:col>
      <xdr:colOff>212974</xdr:colOff>
      <xdr:row>0</xdr:row>
      <xdr:rowOff>266771</xdr:rowOff>
    </xdr:to>
    <xdr:pic>
      <xdr:nvPicPr>
        <xdr:cNvPr id="11" name="Imagem 10">
          <a:extLst>
            <a:ext uri="{FF2B5EF4-FFF2-40B4-BE49-F238E27FC236}">
              <a16:creationId xmlns:a16="http://schemas.microsoft.com/office/drawing/2014/main" id="{F5CC9491-B8E1-4D57-BB91-DF79F527E42E}"/>
            </a:ext>
          </a:extLst>
        </xdr:cNvPr>
        <xdr:cNvPicPr>
          <a:picLocks noChangeAspect="1"/>
        </xdr:cNvPicPr>
      </xdr:nvPicPr>
      <xdr:blipFill>
        <a:blip xmlns:r="http://schemas.openxmlformats.org/officeDocument/2006/relationships" r:embed="rId1"/>
        <a:stretch>
          <a:fillRect/>
        </a:stretch>
      </xdr:blipFill>
      <xdr:spPr>
        <a:xfrm>
          <a:off x="258301" y="52516"/>
          <a:ext cx="726198" cy="214255"/>
        </a:xfrm>
        <a:prstGeom prst="rect">
          <a:avLst/>
        </a:prstGeom>
      </xdr:spPr>
    </xdr:pic>
    <xdr:clientData/>
  </xdr:twoCellAnchor>
  <xdr:twoCellAnchor editAs="oneCell">
    <xdr:from>
      <xdr:col>16</xdr:col>
      <xdr:colOff>803409</xdr:colOff>
      <xdr:row>0</xdr:row>
      <xdr:rowOff>55823</xdr:rowOff>
    </xdr:from>
    <xdr:to>
      <xdr:col>16</xdr:col>
      <xdr:colOff>1005925</xdr:colOff>
      <xdr:row>0</xdr:row>
      <xdr:rowOff>231541</xdr:rowOff>
    </xdr:to>
    <xdr:pic>
      <xdr:nvPicPr>
        <xdr:cNvPr id="12" name="Imagem 11">
          <a:extLst>
            <a:ext uri="{FF2B5EF4-FFF2-40B4-BE49-F238E27FC236}">
              <a16:creationId xmlns:a16="http://schemas.microsoft.com/office/drawing/2014/main" id="{1D49B90B-2176-4C17-ADA2-DE8E9732A19C}"/>
            </a:ext>
          </a:extLst>
        </xdr:cNvPr>
        <xdr:cNvPicPr>
          <a:picLocks noChangeAspect="1"/>
        </xdr:cNvPicPr>
      </xdr:nvPicPr>
      <xdr:blipFill>
        <a:blip xmlns:r="http://schemas.openxmlformats.org/officeDocument/2006/relationships" r:embed="rId2"/>
        <a:stretch>
          <a:fillRect/>
        </a:stretch>
      </xdr:blipFill>
      <xdr:spPr>
        <a:xfrm>
          <a:off x="15778568" y="55823"/>
          <a:ext cx="202516" cy="175718"/>
        </a:xfrm>
        <a:prstGeom prst="rect">
          <a:avLst/>
        </a:prstGeom>
      </xdr:spPr>
    </xdr:pic>
    <xdr:clientData/>
  </xdr:twoCellAnchor>
  <xdr:twoCellAnchor editAs="oneCell">
    <xdr:from>
      <xdr:col>16</xdr:col>
      <xdr:colOff>744811</xdr:colOff>
      <xdr:row>4</xdr:row>
      <xdr:rowOff>53561</xdr:rowOff>
    </xdr:from>
    <xdr:to>
      <xdr:col>16</xdr:col>
      <xdr:colOff>984223</xdr:colOff>
      <xdr:row>4</xdr:row>
      <xdr:rowOff>258771</xdr:rowOff>
    </xdr:to>
    <xdr:pic>
      <xdr:nvPicPr>
        <xdr:cNvPr id="14" name="Imagem 13">
          <a:extLst>
            <a:ext uri="{FF2B5EF4-FFF2-40B4-BE49-F238E27FC236}">
              <a16:creationId xmlns:a16="http://schemas.microsoft.com/office/drawing/2014/main" id="{02A8A5DC-C8BE-4CC9-8393-FC3CBF232EFE}"/>
            </a:ext>
          </a:extLst>
        </xdr:cNvPr>
        <xdr:cNvPicPr>
          <a:picLocks noChangeAspect="1"/>
        </xdr:cNvPicPr>
      </xdr:nvPicPr>
      <xdr:blipFill>
        <a:blip xmlns:r="http://schemas.openxmlformats.org/officeDocument/2006/relationships" r:embed="rId2"/>
        <a:stretch>
          <a:fillRect/>
        </a:stretch>
      </xdr:blipFill>
      <xdr:spPr>
        <a:xfrm>
          <a:off x="15719970" y="1247671"/>
          <a:ext cx="239412" cy="205210"/>
        </a:xfrm>
        <a:prstGeom prst="rect">
          <a:avLst/>
        </a:prstGeom>
      </xdr:spPr>
    </xdr:pic>
    <xdr:clientData/>
  </xdr:twoCellAnchor>
  <xdr:twoCellAnchor editAs="oneCell">
    <xdr:from>
      <xdr:col>16</xdr:col>
      <xdr:colOff>731399</xdr:colOff>
      <xdr:row>9</xdr:row>
      <xdr:rowOff>53300</xdr:rowOff>
    </xdr:from>
    <xdr:to>
      <xdr:col>16</xdr:col>
      <xdr:colOff>970811</xdr:colOff>
      <xdr:row>9</xdr:row>
      <xdr:rowOff>258510</xdr:rowOff>
    </xdr:to>
    <xdr:pic>
      <xdr:nvPicPr>
        <xdr:cNvPr id="16" name="Imagem 15">
          <a:extLst>
            <a:ext uri="{FF2B5EF4-FFF2-40B4-BE49-F238E27FC236}">
              <a16:creationId xmlns:a16="http://schemas.microsoft.com/office/drawing/2014/main" id="{1F825BE5-144A-453C-9BE7-BFDDF895D9CF}"/>
            </a:ext>
          </a:extLst>
        </xdr:cNvPr>
        <xdr:cNvPicPr>
          <a:picLocks noChangeAspect="1"/>
        </xdr:cNvPicPr>
      </xdr:nvPicPr>
      <xdr:blipFill>
        <a:blip xmlns:r="http://schemas.openxmlformats.org/officeDocument/2006/relationships" r:embed="rId2"/>
        <a:stretch>
          <a:fillRect/>
        </a:stretch>
      </xdr:blipFill>
      <xdr:spPr>
        <a:xfrm>
          <a:off x="15706558" y="2548385"/>
          <a:ext cx="239412" cy="205210"/>
        </a:xfrm>
        <a:prstGeom prst="rect">
          <a:avLst/>
        </a:prstGeom>
      </xdr:spPr>
    </xdr:pic>
    <xdr:clientData/>
  </xdr:twoCellAnchor>
  <xdr:twoCellAnchor editAs="oneCell">
    <xdr:from>
      <xdr:col>16</xdr:col>
      <xdr:colOff>762564</xdr:colOff>
      <xdr:row>19</xdr:row>
      <xdr:rowOff>63157</xdr:rowOff>
    </xdr:from>
    <xdr:to>
      <xdr:col>16</xdr:col>
      <xdr:colOff>1001976</xdr:colOff>
      <xdr:row>19</xdr:row>
      <xdr:rowOff>268367</xdr:rowOff>
    </xdr:to>
    <xdr:pic>
      <xdr:nvPicPr>
        <xdr:cNvPr id="17" name="Imagem 16">
          <a:extLst>
            <a:ext uri="{FF2B5EF4-FFF2-40B4-BE49-F238E27FC236}">
              <a16:creationId xmlns:a16="http://schemas.microsoft.com/office/drawing/2014/main" id="{1DE2F160-87D5-4A76-B967-B552BF2BC43D}"/>
            </a:ext>
          </a:extLst>
        </xdr:cNvPr>
        <xdr:cNvPicPr>
          <a:picLocks noChangeAspect="1"/>
        </xdr:cNvPicPr>
      </xdr:nvPicPr>
      <xdr:blipFill>
        <a:blip xmlns:r="http://schemas.openxmlformats.org/officeDocument/2006/relationships" r:embed="rId2"/>
        <a:stretch>
          <a:fillRect/>
        </a:stretch>
      </xdr:blipFill>
      <xdr:spPr>
        <a:xfrm>
          <a:off x="15737723" y="5090498"/>
          <a:ext cx="239412" cy="205210"/>
        </a:xfrm>
        <a:prstGeom prst="rect">
          <a:avLst/>
        </a:prstGeom>
      </xdr:spPr>
    </xdr:pic>
    <xdr:clientData/>
  </xdr:twoCellAnchor>
  <xdr:twoCellAnchor editAs="oneCell">
    <xdr:from>
      <xdr:col>16</xdr:col>
      <xdr:colOff>766977</xdr:colOff>
      <xdr:row>67</xdr:row>
      <xdr:rowOff>54992</xdr:rowOff>
    </xdr:from>
    <xdr:to>
      <xdr:col>16</xdr:col>
      <xdr:colOff>1006389</xdr:colOff>
      <xdr:row>67</xdr:row>
      <xdr:rowOff>260202</xdr:rowOff>
    </xdr:to>
    <xdr:pic>
      <xdr:nvPicPr>
        <xdr:cNvPr id="18" name="Imagem 17">
          <a:extLst>
            <a:ext uri="{FF2B5EF4-FFF2-40B4-BE49-F238E27FC236}">
              <a16:creationId xmlns:a16="http://schemas.microsoft.com/office/drawing/2014/main" id="{3DEB5FF4-AF9E-43CA-8D81-E18158B79A8F}"/>
            </a:ext>
          </a:extLst>
        </xdr:cNvPr>
        <xdr:cNvPicPr>
          <a:picLocks noChangeAspect="1"/>
        </xdr:cNvPicPr>
      </xdr:nvPicPr>
      <xdr:blipFill>
        <a:blip xmlns:r="http://schemas.openxmlformats.org/officeDocument/2006/relationships" r:embed="rId2"/>
        <a:stretch>
          <a:fillRect/>
        </a:stretch>
      </xdr:blipFill>
      <xdr:spPr>
        <a:xfrm>
          <a:off x="15742136" y="17139590"/>
          <a:ext cx="239412" cy="205210"/>
        </a:xfrm>
        <a:prstGeom prst="rect">
          <a:avLst/>
        </a:prstGeom>
      </xdr:spPr>
    </xdr:pic>
    <xdr:clientData/>
  </xdr:twoCellAnchor>
  <xdr:twoCellAnchor editAs="oneCell">
    <xdr:from>
      <xdr:col>16</xdr:col>
      <xdr:colOff>751114</xdr:colOff>
      <xdr:row>29</xdr:row>
      <xdr:rowOff>76201</xdr:rowOff>
    </xdr:from>
    <xdr:to>
      <xdr:col>16</xdr:col>
      <xdr:colOff>990526</xdr:colOff>
      <xdr:row>29</xdr:row>
      <xdr:rowOff>281411</xdr:rowOff>
    </xdr:to>
    <xdr:pic>
      <xdr:nvPicPr>
        <xdr:cNvPr id="19" name="Imagem 18">
          <a:extLst>
            <a:ext uri="{FF2B5EF4-FFF2-40B4-BE49-F238E27FC236}">
              <a16:creationId xmlns:a16="http://schemas.microsoft.com/office/drawing/2014/main" id="{87F61BEF-F923-47E8-B100-37A56F8F7DD1}"/>
            </a:ext>
          </a:extLst>
        </xdr:cNvPr>
        <xdr:cNvPicPr>
          <a:picLocks noChangeAspect="1"/>
        </xdr:cNvPicPr>
      </xdr:nvPicPr>
      <xdr:blipFill>
        <a:blip xmlns:r="http://schemas.openxmlformats.org/officeDocument/2006/relationships" r:embed="rId2"/>
        <a:stretch>
          <a:fillRect/>
        </a:stretch>
      </xdr:blipFill>
      <xdr:spPr>
        <a:xfrm>
          <a:off x="13672457" y="14265730"/>
          <a:ext cx="239412" cy="205210"/>
        </a:xfrm>
        <a:prstGeom prst="rect">
          <a:avLst/>
        </a:prstGeom>
      </xdr:spPr>
    </xdr:pic>
    <xdr:clientData/>
  </xdr:twoCellAnchor>
  <xdr:twoCellAnchor editAs="oneCell">
    <xdr:from>
      <xdr:col>13</xdr:col>
      <xdr:colOff>726091</xdr:colOff>
      <xdr:row>87</xdr:row>
      <xdr:rowOff>92760</xdr:rowOff>
    </xdr:from>
    <xdr:to>
      <xdr:col>13</xdr:col>
      <xdr:colOff>965503</xdr:colOff>
      <xdr:row>87</xdr:row>
      <xdr:rowOff>297970</xdr:rowOff>
    </xdr:to>
    <xdr:pic>
      <xdr:nvPicPr>
        <xdr:cNvPr id="21" name="Imagem 20">
          <a:extLst>
            <a:ext uri="{FF2B5EF4-FFF2-40B4-BE49-F238E27FC236}">
              <a16:creationId xmlns:a16="http://schemas.microsoft.com/office/drawing/2014/main" id="{D0125F8B-29EA-4A25-896B-BAFAC5BE8096}"/>
            </a:ext>
          </a:extLst>
        </xdr:cNvPr>
        <xdr:cNvPicPr>
          <a:picLocks noChangeAspect="1"/>
        </xdr:cNvPicPr>
      </xdr:nvPicPr>
      <xdr:blipFill>
        <a:blip xmlns:r="http://schemas.openxmlformats.org/officeDocument/2006/relationships" r:embed="rId2"/>
        <a:stretch>
          <a:fillRect/>
        </a:stretch>
      </xdr:blipFill>
      <xdr:spPr>
        <a:xfrm>
          <a:off x="11640347" y="22009553"/>
          <a:ext cx="239412" cy="205210"/>
        </a:xfrm>
        <a:prstGeom prst="rect">
          <a:avLst/>
        </a:prstGeom>
      </xdr:spPr>
    </xdr:pic>
    <xdr:clientData/>
  </xdr:twoCellAnchor>
  <xdr:twoCellAnchor editAs="oneCell">
    <xdr:from>
      <xdr:col>4</xdr:col>
      <xdr:colOff>411742</xdr:colOff>
      <xdr:row>130</xdr:row>
      <xdr:rowOff>223084</xdr:rowOff>
    </xdr:from>
    <xdr:to>
      <xdr:col>4</xdr:col>
      <xdr:colOff>651154</xdr:colOff>
      <xdr:row>130</xdr:row>
      <xdr:rowOff>428294</xdr:rowOff>
    </xdr:to>
    <xdr:pic>
      <xdr:nvPicPr>
        <xdr:cNvPr id="27" name="Imagem 26">
          <a:extLst>
            <a:ext uri="{FF2B5EF4-FFF2-40B4-BE49-F238E27FC236}">
              <a16:creationId xmlns:a16="http://schemas.microsoft.com/office/drawing/2014/main" id="{D6B22A0D-24FF-4C61-80CB-4CC79A1B795F}"/>
            </a:ext>
          </a:extLst>
        </xdr:cNvPr>
        <xdr:cNvPicPr>
          <a:picLocks noChangeAspect="1"/>
        </xdr:cNvPicPr>
      </xdr:nvPicPr>
      <xdr:blipFill>
        <a:blip xmlns:r="http://schemas.openxmlformats.org/officeDocument/2006/relationships" r:embed="rId2"/>
        <a:stretch>
          <a:fillRect/>
        </a:stretch>
      </xdr:blipFill>
      <xdr:spPr>
        <a:xfrm>
          <a:off x="3876461" y="36310928"/>
          <a:ext cx="239412" cy="205210"/>
        </a:xfrm>
        <a:prstGeom prst="rect">
          <a:avLst/>
        </a:prstGeom>
      </xdr:spPr>
    </xdr:pic>
    <xdr:clientData/>
  </xdr:twoCellAnchor>
  <xdr:twoCellAnchor editAs="oneCell">
    <xdr:from>
      <xdr:col>14</xdr:col>
      <xdr:colOff>735018</xdr:colOff>
      <xdr:row>149</xdr:row>
      <xdr:rowOff>77904</xdr:rowOff>
    </xdr:from>
    <xdr:to>
      <xdr:col>14</xdr:col>
      <xdr:colOff>974430</xdr:colOff>
      <xdr:row>149</xdr:row>
      <xdr:rowOff>283114</xdr:rowOff>
    </xdr:to>
    <xdr:pic>
      <xdr:nvPicPr>
        <xdr:cNvPr id="28" name="Imagem 27">
          <a:extLst>
            <a:ext uri="{FF2B5EF4-FFF2-40B4-BE49-F238E27FC236}">
              <a16:creationId xmlns:a16="http://schemas.microsoft.com/office/drawing/2014/main" id="{71B69C27-F38E-40A3-A29B-897E45508FFC}"/>
            </a:ext>
          </a:extLst>
        </xdr:cNvPr>
        <xdr:cNvPicPr>
          <a:picLocks noChangeAspect="1"/>
        </xdr:cNvPicPr>
      </xdr:nvPicPr>
      <xdr:blipFill>
        <a:blip xmlns:r="http://schemas.openxmlformats.org/officeDocument/2006/relationships" r:embed="rId2"/>
        <a:stretch>
          <a:fillRect/>
        </a:stretch>
      </xdr:blipFill>
      <xdr:spPr>
        <a:xfrm>
          <a:off x="14070018" y="46420204"/>
          <a:ext cx="239412" cy="205210"/>
        </a:xfrm>
        <a:prstGeom prst="rect">
          <a:avLst/>
        </a:prstGeom>
      </xdr:spPr>
    </xdr:pic>
    <xdr:clientData/>
  </xdr:twoCellAnchor>
  <xdr:twoCellAnchor editAs="oneCell">
    <xdr:from>
      <xdr:col>2</xdr:col>
      <xdr:colOff>1726746</xdr:colOff>
      <xdr:row>102</xdr:row>
      <xdr:rowOff>392875</xdr:rowOff>
    </xdr:from>
    <xdr:to>
      <xdr:col>2</xdr:col>
      <xdr:colOff>1967519</xdr:colOff>
      <xdr:row>102</xdr:row>
      <xdr:rowOff>598085</xdr:rowOff>
    </xdr:to>
    <xdr:pic>
      <xdr:nvPicPr>
        <xdr:cNvPr id="25" name="Imagem 24">
          <a:extLst>
            <a:ext uri="{FF2B5EF4-FFF2-40B4-BE49-F238E27FC236}">
              <a16:creationId xmlns:a16="http://schemas.microsoft.com/office/drawing/2014/main" id="{40F52A98-B99D-422D-95F8-C2677C2FF707}"/>
            </a:ext>
          </a:extLst>
        </xdr:cNvPr>
        <xdr:cNvPicPr>
          <a:picLocks noChangeAspect="1"/>
        </xdr:cNvPicPr>
      </xdr:nvPicPr>
      <xdr:blipFill>
        <a:blip xmlns:r="http://schemas.openxmlformats.org/officeDocument/2006/relationships" r:embed="rId2"/>
        <a:stretch>
          <a:fillRect/>
        </a:stretch>
      </xdr:blipFill>
      <xdr:spPr>
        <a:xfrm>
          <a:off x="2499632" y="29267232"/>
          <a:ext cx="240773" cy="205210"/>
        </a:xfrm>
        <a:prstGeom prst="rect">
          <a:avLst/>
        </a:prstGeom>
      </xdr:spPr>
    </xdr:pic>
    <xdr:clientData/>
  </xdr:twoCellAnchor>
  <xdr:twoCellAnchor editAs="oneCell">
    <xdr:from>
      <xdr:col>11</xdr:col>
      <xdr:colOff>795618</xdr:colOff>
      <xdr:row>57</xdr:row>
      <xdr:rowOff>44823</xdr:rowOff>
    </xdr:from>
    <xdr:to>
      <xdr:col>13</xdr:col>
      <xdr:colOff>392206</xdr:colOff>
      <xdr:row>63</xdr:row>
      <xdr:rowOff>258840</xdr:rowOff>
    </xdr:to>
    <xdr:pic>
      <xdr:nvPicPr>
        <xdr:cNvPr id="4" name="Imagem 3">
          <a:extLst>
            <a:ext uri="{FF2B5EF4-FFF2-40B4-BE49-F238E27FC236}">
              <a16:creationId xmlns:a16="http://schemas.microsoft.com/office/drawing/2014/main" id="{D23D24F7-2BC1-49DB-BED9-ED7FFE2E36BC}"/>
            </a:ext>
          </a:extLst>
        </xdr:cNvPr>
        <xdr:cNvPicPr>
          <a:picLocks noChangeAspect="1"/>
        </xdr:cNvPicPr>
      </xdr:nvPicPr>
      <xdr:blipFill>
        <a:blip xmlns:r="http://schemas.openxmlformats.org/officeDocument/2006/relationships" r:embed="rId3"/>
        <a:stretch>
          <a:fillRect/>
        </a:stretch>
      </xdr:blipFill>
      <xdr:spPr>
        <a:xfrm>
          <a:off x="10959353" y="16416617"/>
          <a:ext cx="1703294" cy="2163841"/>
        </a:xfrm>
        <a:prstGeom prst="rect">
          <a:avLst/>
        </a:prstGeom>
      </xdr:spPr>
    </xdr:pic>
    <xdr:clientData/>
  </xdr:twoCellAnchor>
  <xdr:twoCellAnchor editAs="oneCell">
    <xdr:from>
      <xdr:col>14</xdr:col>
      <xdr:colOff>806824</xdr:colOff>
      <xdr:row>57</xdr:row>
      <xdr:rowOff>22412</xdr:rowOff>
    </xdr:from>
    <xdr:to>
      <xdr:col>16</xdr:col>
      <xdr:colOff>371243</xdr:colOff>
      <xdr:row>63</xdr:row>
      <xdr:rowOff>246529</xdr:rowOff>
    </xdr:to>
    <xdr:pic>
      <xdr:nvPicPr>
        <xdr:cNvPr id="5" name="Imagem 4">
          <a:extLst>
            <a:ext uri="{FF2B5EF4-FFF2-40B4-BE49-F238E27FC236}">
              <a16:creationId xmlns:a16="http://schemas.microsoft.com/office/drawing/2014/main" id="{3C108D62-72EB-48CC-9102-4DDF077533E0}"/>
            </a:ext>
          </a:extLst>
        </xdr:cNvPr>
        <xdr:cNvPicPr>
          <a:picLocks noChangeAspect="1"/>
        </xdr:cNvPicPr>
      </xdr:nvPicPr>
      <xdr:blipFill>
        <a:blip xmlns:r="http://schemas.openxmlformats.org/officeDocument/2006/relationships" r:embed="rId4"/>
        <a:stretch>
          <a:fillRect/>
        </a:stretch>
      </xdr:blipFill>
      <xdr:spPr>
        <a:xfrm>
          <a:off x="14130618" y="16394206"/>
          <a:ext cx="1671125" cy="21739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255815</xdr:colOff>
      <xdr:row>33</xdr:row>
      <xdr:rowOff>250371</xdr:rowOff>
    </xdr:from>
    <xdr:to>
      <xdr:col>16</xdr:col>
      <xdr:colOff>491010</xdr:colOff>
      <xdr:row>44</xdr:row>
      <xdr:rowOff>174172</xdr:rowOff>
    </xdr:to>
    <xdr:pic>
      <xdr:nvPicPr>
        <xdr:cNvPr id="2" name="Imagem 1">
          <a:extLst>
            <a:ext uri="{FF2B5EF4-FFF2-40B4-BE49-F238E27FC236}">
              <a16:creationId xmlns:a16="http://schemas.microsoft.com/office/drawing/2014/main" id="{681F1A2C-D416-43D8-A4A0-B010E1C76DC6}"/>
            </a:ext>
          </a:extLst>
        </xdr:cNvPr>
        <xdr:cNvPicPr>
          <a:picLocks noChangeAspect="1"/>
        </xdr:cNvPicPr>
      </xdr:nvPicPr>
      <xdr:blipFill>
        <a:blip xmlns:r="http://schemas.openxmlformats.org/officeDocument/2006/relationships" r:embed="rId1"/>
        <a:stretch>
          <a:fillRect/>
        </a:stretch>
      </xdr:blipFill>
      <xdr:spPr>
        <a:xfrm>
          <a:off x="8278586" y="7043057"/>
          <a:ext cx="4910609" cy="2351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54889</xdr:colOff>
      <xdr:row>0</xdr:row>
      <xdr:rowOff>38745</xdr:rowOff>
    </xdr:from>
    <xdr:to>
      <xdr:col>2</xdr:col>
      <xdr:colOff>340939</xdr:colOff>
      <xdr:row>0</xdr:row>
      <xdr:rowOff>253000</xdr:rowOff>
    </xdr:to>
    <xdr:pic>
      <xdr:nvPicPr>
        <xdr:cNvPr id="6" name="Imagem 5">
          <a:extLst>
            <a:ext uri="{FF2B5EF4-FFF2-40B4-BE49-F238E27FC236}">
              <a16:creationId xmlns:a16="http://schemas.microsoft.com/office/drawing/2014/main" id="{421D75A9-AA98-4F0A-B4D7-D44DF497DE52}"/>
            </a:ext>
          </a:extLst>
        </xdr:cNvPr>
        <xdr:cNvPicPr>
          <a:picLocks noChangeAspect="1"/>
        </xdr:cNvPicPr>
      </xdr:nvPicPr>
      <xdr:blipFill>
        <a:blip xmlns:r="http://schemas.openxmlformats.org/officeDocument/2006/relationships" r:embed="rId1"/>
        <a:stretch>
          <a:fillRect/>
        </a:stretch>
      </xdr:blipFill>
      <xdr:spPr>
        <a:xfrm>
          <a:off x="196957" y="38745"/>
          <a:ext cx="725168" cy="214255"/>
        </a:xfrm>
        <a:prstGeom prst="rect">
          <a:avLst/>
        </a:prstGeom>
      </xdr:spPr>
    </xdr:pic>
    <xdr:clientData/>
  </xdr:twoCellAnchor>
  <xdr:twoCellAnchor editAs="oneCell">
    <xdr:from>
      <xdr:col>2</xdr:col>
      <xdr:colOff>5229390</xdr:colOff>
      <xdr:row>517</xdr:row>
      <xdr:rowOff>56572</xdr:rowOff>
    </xdr:from>
    <xdr:to>
      <xdr:col>2</xdr:col>
      <xdr:colOff>5459173</xdr:colOff>
      <xdr:row>517</xdr:row>
      <xdr:rowOff>255897</xdr:rowOff>
    </xdr:to>
    <xdr:pic>
      <xdr:nvPicPr>
        <xdr:cNvPr id="29" name="Imagem 28">
          <a:extLst>
            <a:ext uri="{FF2B5EF4-FFF2-40B4-BE49-F238E27FC236}">
              <a16:creationId xmlns:a16="http://schemas.microsoft.com/office/drawing/2014/main" id="{7743935B-FEB5-4262-8630-634B186F67C5}"/>
            </a:ext>
          </a:extLst>
        </xdr:cNvPr>
        <xdr:cNvPicPr>
          <a:picLocks noChangeAspect="1"/>
        </xdr:cNvPicPr>
      </xdr:nvPicPr>
      <xdr:blipFill>
        <a:blip xmlns:r="http://schemas.openxmlformats.org/officeDocument/2006/relationships" r:embed="rId2"/>
        <a:stretch>
          <a:fillRect/>
        </a:stretch>
      </xdr:blipFill>
      <xdr:spPr>
        <a:xfrm>
          <a:off x="5811673" y="111754270"/>
          <a:ext cx="229783" cy="199325"/>
        </a:xfrm>
        <a:prstGeom prst="rect">
          <a:avLst/>
        </a:prstGeom>
      </xdr:spPr>
    </xdr:pic>
    <xdr:clientData/>
  </xdr:twoCellAnchor>
  <xdr:twoCellAnchor editAs="oneCell">
    <xdr:from>
      <xdr:col>1</xdr:col>
      <xdr:colOff>29059</xdr:colOff>
      <xdr:row>3</xdr:row>
      <xdr:rowOff>29059</xdr:rowOff>
    </xdr:from>
    <xdr:to>
      <xdr:col>1</xdr:col>
      <xdr:colOff>258842</xdr:colOff>
      <xdr:row>3</xdr:row>
      <xdr:rowOff>226016</xdr:rowOff>
    </xdr:to>
    <xdr:pic>
      <xdr:nvPicPr>
        <xdr:cNvPr id="30" name="Imagem 29">
          <a:extLst>
            <a:ext uri="{FF2B5EF4-FFF2-40B4-BE49-F238E27FC236}">
              <a16:creationId xmlns:a16="http://schemas.microsoft.com/office/drawing/2014/main" id="{EE07D2A7-8FC8-4399-892E-975A6535033A}"/>
            </a:ext>
          </a:extLst>
        </xdr:cNvPr>
        <xdr:cNvPicPr>
          <a:picLocks noChangeAspect="1"/>
        </xdr:cNvPicPr>
      </xdr:nvPicPr>
      <xdr:blipFill>
        <a:blip xmlns:r="http://schemas.openxmlformats.org/officeDocument/2006/relationships" r:embed="rId2"/>
        <a:stretch>
          <a:fillRect/>
        </a:stretch>
      </xdr:blipFill>
      <xdr:spPr>
        <a:xfrm>
          <a:off x="171934" y="762484"/>
          <a:ext cx="229783" cy="196957"/>
        </a:xfrm>
        <a:prstGeom prst="rect">
          <a:avLst/>
        </a:prstGeom>
      </xdr:spPr>
    </xdr:pic>
    <xdr:clientData/>
  </xdr:twoCellAnchor>
  <xdr:oneCellAnchor>
    <xdr:from>
      <xdr:col>1</xdr:col>
      <xdr:colOff>29059</xdr:colOff>
      <xdr:row>35</xdr:row>
      <xdr:rowOff>29059</xdr:rowOff>
    </xdr:from>
    <xdr:ext cx="229783" cy="196957"/>
    <xdr:pic>
      <xdr:nvPicPr>
        <xdr:cNvPr id="33" name="Imagem 32">
          <a:extLst>
            <a:ext uri="{FF2B5EF4-FFF2-40B4-BE49-F238E27FC236}">
              <a16:creationId xmlns:a16="http://schemas.microsoft.com/office/drawing/2014/main" id="{E78C50D2-B536-4A69-8FAF-BCDC6991C312}"/>
            </a:ext>
          </a:extLst>
        </xdr:cNvPr>
        <xdr:cNvPicPr>
          <a:picLocks noChangeAspect="1"/>
        </xdr:cNvPicPr>
      </xdr:nvPicPr>
      <xdr:blipFill>
        <a:blip xmlns:r="http://schemas.openxmlformats.org/officeDocument/2006/relationships" r:embed="rId2"/>
        <a:stretch>
          <a:fillRect/>
        </a:stretch>
      </xdr:blipFill>
      <xdr:spPr>
        <a:xfrm>
          <a:off x="170573" y="763845"/>
          <a:ext cx="229783" cy="196957"/>
        </a:xfrm>
        <a:prstGeom prst="rect">
          <a:avLst/>
        </a:prstGeom>
      </xdr:spPr>
    </xdr:pic>
    <xdr:clientData/>
  </xdr:oneCellAnchor>
  <xdr:oneCellAnchor>
    <xdr:from>
      <xdr:col>1</xdr:col>
      <xdr:colOff>29059</xdr:colOff>
      <xdr:row>35</xdr:row>
      <xdr:rowOff>29059</xdr:rowOff>
    </xdr:from>
    <xdr:ext cx="229783" cy="196957"/>
    <xdr:pic>
      <xdr:nvPicPr>
        <xdr:cNvPr id="34" name="Imagem 33">
          <a:extLst>
            <a:ext uri="{FF2B5EF4-FFF2-40B4-BE49-F238E27FC236}">
              <a16:creationId xmlns:a16="http://schemas.microsoft.com/office/drawing/2014/main" id="{847453DF-13A4-48CE-AD67-52A18D314F9D}"/>
            </a:ext>
          </a:extLst>
        </xdr:cNvPr>
        <xdr:cNvPicPr>
          <a:picLocks noChangeAspect="1"/>
        </xdr:cNvPicPr>
      </xdr:nvPicPr>
      <xdr:blipFill>
        <a:blip xmlns:r="http://schemas.openxmlformats.org/officeDocument/2006/relationships" r:embed="rId2"/>
        <a:stretch>
          <a:fillRect/>
        </a:stretch>
      </xdr:blipFill>
      <xdr:spPr>
        <a:xfrm>
          <a:off x="170573" y="763845"/>
          <a:ext cx="229783" cy="196957"/>
        </a:xfrm>
        <a:prstGeom prst="rect">
          <a:avLst/>
        </a:prstGeom>
      </xdr:spPr>
    </xdr:pic>
    <xdr:clientData/>
  </xdr:oneCellAnchor>
  <xdr:oneCellAnchor>
    <xdr:from>
      <xdr:col>1</xdr:col>
      <xdr:colOff>29059</xdr:colOff>
      <xdr:row>67</xdr:row>
      <xdr:rowOff>29059</xdr:rowOff>
    </xdr:from>
    <xdr:ext cx="229783" cy="196957"/>
    <xdr:pic>
      <xdr:nvPicPr>
        <xdr:cNvPr id="35" name="Imagem 34">
          <a:extLst>
            <a:ext uri="{FF2B5EF4-FFF2-40B4-BE49-F238E27FC236}">
              <a16:creationId xmlns:a16="http://schemas.microsoft.com/office/drawing/2014/main" id="{B998CBB1-6B96-484B-81D9-11D16920FC16}"/>
            </a:ext>
          </a:extLst>
        </xdr:cNvPr>
        <xdr:cNvPicPr>
          <a:picLocks noChangeAspect="1"/>
        </xdr:cNvPicPr>
      </xdr:nvPicPr>
      <xdr:blipFill>
        <a:blip xmlns:r="http://schemas.openxmlformats.org/officeDocument/2006/relationships" r:embed="rId2"/>
        <a:stretch>
          <a:fillRect/>
        </a:stretch>
      </xdr:blipFill>
      <xdr:spPr>
        <a:xfrm>
          <a:off x="170573" y="6168602"/>
          <a:ext cx="229783" cy="196957"/>
        </a:xfrm>
        <a:prstGeom prst="rect">
          <a:avLst/>
        </a:prstGeom>
      </xdr:spPr>
    </xdr:pic>
    <xdr:clientData/>
  </xdr:oneCellAnchor>
  <xdr:oneCellAnchor>
    <xdr:from>
      <xdr:col>1</xdr:col>
      <xdr:colOff>29059</xdr:colOff>
      <xdr:row>67</xdr:row>
      <xdr:rowOff>29059</xdr:rowOff>
    </xdr:from>
    <xdr:ext cx="229783" cy="196957"/>
    <xdr:pic>
      <xdr:nvPicPr>
        <xdr:cNvPr id="36" name="Imagem 35">
          <a:extLst>
            <a:ext uri="{FF2B5EF4-FFF2-40B4-BE49-F238E27FC236}">
              <a16:creationId xmlns:a16="http://schemas.microsoft.com/office/drawing/2014/main" id="{064BB44D-3298-4F61-86EC-B651FAD9E8B1}"/>
            </a:ext>
          </a:extLst>
        </xdr:cNvPr>
        <xdr:cNvPicPr>
          <a:picLocks noChangeAspect="1"/>
        </xdr:cNvPicPr>
      </xdr:nvPicPr>
      <xdr:blipFill>
        <a:blip xmlns:r="http://schemas.openxmlformats.org/officeDocument/2006/relationships" r:embed="rId2"/>
        <a:stretch>
          <a:fillRect/>
        </a:stretch>
      </xdr:blipFill>
      <xdr:spPr>
        <a:xfrm>
          <a:off x="170573" y="6168602"/>
          <a:ext cx="229783" cy="196957"/>
        </a:xfrm>
        <a:prstGeom prst="rect">
          <a:avLst/>
        </a:prstGeom>
      </xdr:spPr>
    </xdr:pic>
    <xdr:clientData/>
  </xdr:oneCellAnchor>
  <xdr:oneCellAnchor>
    <xdr:from>
      <xdr:col>1</xdr:col>
      <xdr:colOff>29059</xdr:colOff>
      <xdr:row>99</xdr:row>
      <xdr:rowOff>29059</xdr:rowOff>
    </xdr:from>
    <xdr:ext cx="229783" cy="196957"/>
    <xdr:pic>
      <xdr:nvPicPr>
        <xdr:cNvPr id="37" name="Imagem 36">
          <a:extLst>
            <a:ext uri="{FF2B5EF4-FFF2-40B4-BE49-F238E27FC236}">
              <a16:creationId xmlns:a16="http://schemas.microsoft.com/office/drawing/2014/main" id="{40F0CE1D-B153-46E6-8878-7249E412F17E}"/>
            </a:ext>
          </a:extLst>
        </xdr:cNvPr>
        <xdr:cNvPicPr>
          <a:picLocks noChangeAspect="1"/>
        </xdr:cNvPicPr>
      </xdr:nvPicPr>
      <xdr:blipFill>
        <a:blip xmlns:r="http://schemas.openxmlformats.org/officeDocument/2006/relationships" r:embed="rId2"/>
        <a:stretch>
          <a:fillRect/>
        </a:stretch>
      </xdr:blipFill>
      <xdr:spPr>
        <a:xfrm>
          <a:off x="170573" y="11671330"/>
          <a:ext cx="229783" cy="196957"/>
        </a:xfrm>
        <a:prstGeom prst="rect">
          <a:avLst/>
        </a:prstGeom>
      </xdr:spPr>
    </xdr:pic>
    <xdr:clientData/>
  </xdr:oneCellAnchor>
  <xdr:oneCellAnchor>
    <xdr:from>
      <xdr:col>1</xdr:col>
      <xdr:colOff>29059</xdr:colOff>
      <xdr:row>99</xdr:row>
      <xdr:rowOff>29059</xdr:rowOff>
    </xdr:from>
    <xdr:ext cx="229783" cy="196957"/>
    <xdr:pic>
      <xdr:nvPicPr>
        <xdr:cNvPr id="38" name="Imagem 37">
          <a:extLst>
            <a:ext uri="{FF2B5EF4-FFF2-40B4-BE49-F238E27FC236}">
              <a16:creationId xmlns:a16="http://schemas.microsoft.com/office/drawing/2014/main" id="{4A87B388-0604-4591-A5DD-F08F8F56F34F}"/>
            </a:ext>
          </a:extLst>
        </xdr:cNvPr>
        <xdr:cNvPicPr>
          <a:picLocks noChangeAspect="1"/>
        </xdr:cNvPicPr>
      </xdr:nvPicPr>
      <xdr:blipFill>
        <a:blip xmlns:r="http://schemas.openxmlformats.org/officeDocument/2006/relationships" r:embed="rId2"/>
        <a:stretch>
          <a:fillRect/>
        </a:stretch>
      </xdr:blipFill>
      <xdr:spPr>
        <a:xfrm>
          <a:off x="170573" y="11671330"/>
          <a:ext cx="229783" cy="196957"/>
        </a:xfrm>
        <a:prstGeom prst="rect">
          <a:avLst/>
        </a:prstGeom>
      </xdr:spPr>
    </xdr:pic>
    <xdr:clientData/>
  </xdr:oneCellAnchor>
  <xdr:oneCellAnchor>
    <xdr:from>
      <xdr:col>1</xdr:col>
      <xdr:colOff>29059</xdr:colOff>
      <xdr:row>131</xdr:row>
      <xdr:rowOff>29059</xdr:rowOff>
    </xdr:from>
    <xdr:ext cx="229783" cy="196957"/>
    <xdr:pic>
      <xdr:nvPicPr>
        <xdr:cNvPr id="39" name="Imagem 38">
          <a:extLst>
            <a:ext uri="{FF2B5EF4-FFF2-40B4-BE49-F238E27FC236}">
              <a16:creationId xmlns:a16="http://schemas.microsoft.com/office/drawing/2014/main" id="{17D7E295-3A61-49EE-AA55-285BAD67C3C3}"/>
            </a:ext>
          </a:extLst>
        </xdr:cNvPr>
        <xdr:cNvPicPr>
          <a:picLocks noChangeAspect="1"/>
        </xdr:cNvPicPr>
      </xdr:nvPicPr>
      <xdr:blipFill>
        <a:blip xmlns:r="http://schemas.openxmlformats.org/officeDocument/2006/relationships" r:embed="rId2"/>
        <a:stretch>
          <a:fillRect/>
        </a:stretch>
      </xdr:blipFill>
      <xdr:spPr>
        <a:xfrm>
          <a:off x="170573" y="17125073"/>
          <a:ext cx="229783" cy="196957"/>
        </a:xfrm>
        <a:prstGeom prst="rect">
          <a:avLst/>
        </a:prstGeom>
      </xdr:spPr>
    </xdr:pic>
    <xdr:clientData/>
  </xdr:oneCellAnchor>
  <xdr:oneCellAnchor>
    <xdr:from>
      <xdr:col>1</xdr:col>
      <xdr:colOff>29059</xdr:colOff>
      <xdr:row>131</xdr:row>
      <xdr:rowOff>29059</xdr:rowOff>
    </xdr:from>
    <xdr:ext cx="229783" cy="196957"/>
    <xdr:pic>
      <xdr:nvPicPr>
        <xdr:cNvPr id="40" name="Imagem 39">
          <a:extLst>
            <a:ext uri="{FF2B5EF4-FFF2-40B4-BE49-F238E27FC236}">
              <a16:creationId xmlns:a16="http://schemas.microsoft.com/office/drawing/2014/main" id="{E0545CCD-9791-4ED9-81EA-7DA8A3A4A136}"/>
            </a:ext>
          </a:extLst>
        </xdr:cNvPr>
        <xdr:cNvPicPr>
          <a:picLocks noChangeAspect="1"/>
        </xdr:cNvPicPr>
      </xdr:nvPicPr>
      <xdr:blipFill>
        <a:blip xmlns:r="http://schemas.openxmlformats.org/officeDocument/2006/relationships" r:embed="rId2"/>
        <a:stretch>
          <a:fillRect/>
        </a:stretch>
      </xdr:blipFill>
      <xdr:spPr>
        <a:xfrm>
          <a:off x="170573" y="17125073"/>
          <a:ext cx="229783" cy="196957"/>
        </a:xfrm>
        <a:prstGeom prst="rect">
          <a:avLst/>
        </a:prstGeom>
      </xdr:spPr>
    </xdr:pic>
    <xdr:clientData/>
  </xdr:oneCellAnchor>
  <xdr:oneCellAnchor>
    <xdr:from>
      <xdr:col>1</xdr:col>
      <xdr:colOff>29059</xdr:colOff>
      <xdr:row>163</xdr:row>
      <xdr:rowOff>29059</xdr:rowOff>
    </xdr:from>
    <xdr:ext cx="229783" cy="196957"/>
    <xdr:pic>
      <xdr:nvPicPr>
        <xdr:cNvPr id="41" name="Imagem 40">
          <a:extLst>
            <a:ext uri="{FF2B5EF4-FFF2-40B4-BE49-F238E27FC236}">
              <a16:creationId xmlns:a16="http://schemas.microsoft.com/office/drawing/2014/main" id="{E84B3E71-095E-4290-AB5B-ED55A8279B68}"/>
            </a:ext>
          </a:extLst>
        </xdr:cNvPr>
        <xdr:cNvPicPr>
          <a:picLocks noChangeAspect="1"/>
        </xdr:cNvPicPr>
      </xdr:nvPicPr>
      <xdr:blipFill>
        <a:blip xmlns:r="http://schemas.openxmlformats.org/officeDocument/2006/relationships" r:embed="rId2"/>
        <a:stretch>
          <a:fillRect/>
        </a:stretch>
      </xdr:blipFill>
      <xdr:spPr>
        <a:xfrm>
          <a:off x="170573" y="22578816"/>
          <a:ext cx="229783" cy="196957"/>
        </a:xfrm>
        <a:prstGeom prst="rect">
          <a:avLst/>
        </a:prstGeom>
      </xdr:spPr>
    </xdr:pic>
    <xdr:clientData/>
  </xdr:oneCellAnchor>
  <xdr:oneCellAnchor>
    <xdr:from>
      <xdr:col>1</xdr:col>
      <xdr:colOff>29059</xdr:colOff>
      <xdr:row>163</xdr:row>
      <xdr:rowOff>29059</xdr:rowOff>
    </xdr:from>
    <xdr:ext cx="229783" cy="196957"/>
    <xdr:pic>
      <xdr:nvPicPr>
        <xdr:cNvPr id="42" name="Imagem 41">
          <a:extLst>
            <a:ext uri="{FF2B5EF4-FFF2-40B4-BE49-F238E27FC236}">
              <a16:creationId xmlns:a16="http://schemas.microsoft.com/office/drawing/2014/main" id="{9EC8EF55-078D-4C9B-A0FA-FC66F78A2A46}"/>
            </a:ext>
          </a:extLst>
        </xdr:cNvPr>
        <xdr:cNvPicPr>
          <a:picLocks noChangeAspect="1"/>
        </xdr:cNvPicPr>
      </xdr:nvPicPr>
      <xdr:blipFill>
        <a:blip xmlns:r="http://schemas.openxmlformats.org/officeDocument/2006/relationships" r:embed="rId2"/>
        <a:stretch>
          <a:fillRect/>
        </a:stretch>
      </xdr:blipFill>
      <xdr:spPr>
        <a:xfrm>
          <a:off x="170573" y="22578816"/>
          <a:ext cx="229783" cy="196957"/>
        </a:xfrm>
        <a:prstGeom prst="rect">
          <a:avLst/>
        </a:prstGeom>
      </xdr:spPr>
    </xdr:pic>
    <xdr:clientData/>
  </xdr:oneCellAnchor>
  <xdr:oneCellAnchor>
    <xdr:from>
      <xdr:col>1</xdr:col>
      <xdr:colOff>29059</xdr:colOff>
      <xdr:row>195</xdr:row>
      <xdr:rowOff>29059</xdr:rowOff>
    </xdr:from>
    <xdr:ext cx="229783" cy="196957"/>
    <xdr:pic>
      <xdr:nvPicPr>
        <xdr:cNvPr id="43" name="Imagem 42">
          <a:extLst>
            <a:ext uri="{FF2B5EF4-FFF2-40B4-BE49-F238E27FC236}">
              <a16:creationId xmlns:a16="http://schemas.microsoft.com/office/drawing/2014/main" id="{3CC592A6-FEC2-45BE-9ADB-D5DBB9BD77F5}"/>
            </a:ext>
          </a:extLst>
        </xdr:cNvPr>
        <xdr:cNvPicPr>
          <a:picLocks noChangeAspect="1"/>
        </xdr:cNvPicPr>
      </xdr:nvPicPr>
      <xdr:blipFill>
        <a:blip xmlns:r="http://schemas.openxmlformats.org/officeDocument/2006/relationships" r:embed="rId2"/>
        <a:stretch>
          <a:fillRect/>
        </a:stretch>
      </xdr:blipFill>
      <xdr:spPr>
        <a:xfrm>
          <a:off x="170573" y="28032559"/>
          <a:ext cx="229783" cy="196957"/>
        </a:xfrm>
        <a:prstGeom prst="rect">
          <a:avLst/>
        </a:prstGeom>
      </xdr:spPr>
    </xdr:pic>
    <xdr:clientData/>
  </xdr:oneCellAnchor>
  <xdr:oneCellAnchor>
    <xdr:from>
      <xdr:col>1</xdr:col>
      <xdr:colOff>29059</xdr:colOff>
      <xdr:row>195</xdr:row>
      <xdr:rowOff>29059</xdr:rowOff>
    </xdr:from>
    <xdr:ext cx="229783" cy="196957"/>
    <xdr:pic>
      <xdr:nvPicPr>
        <xdr:cNvPr id="44" name="Imagem 43">
          <a:extLst>
            <a:ext uri="{FF2B5EF4-FFF2-40B4-BE49-F238E27FC236}">
              <a16:creationId xmlns:a16="http://schemas.microsoft.com/office/drawing/2014/main" id="{9500C6EA-31FD-41DE-AD76-A41C7D8A78D6}"/>
            </a:ext>
          </a:extLst>
        </xdr:cNvPr>
        <xdr:cNvPicPr>
          <a:picLocks noChangeAspect="1"/>
        </xdr:cNvPicPr>
      </xdr:nvPicPr>
      <xdr:blipFill>
        <a:blip xmlns:r="http://schemas.openxmlformats.org/officeDocument/2006/relationships" r:embed="rId2"/>
        <a:stretch>
          <a:fillRect/>
        </a:stretch>
      </xdr:blipFill>
      <xdr:spPr>
        <a:xfrm>
          <a:off x="170573" y="28032559"/>
          <a:ext cx="229783" cy="196957"/>
        </a:xfrm>
        <a:prstGeom prst="rect">
          <a:avLst/>
        </a:prstGeom>
      </xdr:spPr>
    </xdr:pic>
    <xdr:clientData/>
  </xdr:oneCellAnchor>
  <xdr:oneCellAnchor>
    <xdr:from>
      <xdr:col>1</xdr:col>
      <xdr:colOff>29059</xdr:colOff>
      <xdr:row>227</xdr:row>
      <xdr:rowOff>29059</xdr:rowOff>
    </xdr:from>
    <xdr:ext cx="229783" cy="196957"/>
    <xdr:pic>
      <xdr:nvPicPr>
        <xdr:cNvPr id="45" name="Imagem 44">
          <a:extLst>
            <a:ext uri="{FF2B5EF4-FFF2-40B4-BE49-F238E27FC236}">
              <a16:creationId xmlns:a16="http://schemas.microsoft.com/office/drawing/2014/main" id="{B7466627-5ADA-48F2-9EE2-0D4D65E7FB14}"/>
            </a:ext>
          </a:extLst>
        </xdr:cNvPr>
        <xdr:cNvPicPr>
          <a:picLocks noChangeAspect="1"/>
        </xdr:cNvPicPr>
      </xdr:nvPicPr>
      <xdr:blipFill>
        <a:blip xmlns:r="http://schemas.openxmlformats.org/officeDocument/2006/relationships" r:embed="rId2"/>
        <a:stretch>
          <a:fillRect/>
        </a:stretch>
      </xdr:blipFill>
      <xdr:spPr>
        <a:xfrm>
          <a:off x="170573" y="33486302"/>
          <a:ext cx="229783" cy="196957"/>
        </a:xfrm>
        <a:prstGeom prst="rect">
          <a:avLst/>
        </a:prstGeom>
      </xdr:spPr>
    </xdr:pic>
    <xdr:clientData/>
  </xdr:oneCellAnchor>
  <xdr:oneCellAnchor>
    <xdr:from>
      <xdr:col>1</xdr:col>
      <xdr:colOff>29059</xdr:colOff>
      <xdr:row>227</xdr:row>
      <xdr:rowOff>29059</xdr:rowOff>
    </xdr:from>
    <xdr:ext cx="229783" cy="196957"/>
    <xdr:pic>
      <xdr:nvPicPr>
        <xdr:cNvPr id="46" name="Imagem 45">
          <a:extLst>
            <a:ext uri="{FF2B5EF4-FFF2-40B4-BE49-F238E27FC236}">
              <a16:creationId xmlns:a16="http://schemas.microsoft.com/office/drawing/2014/main" id="{4F92459A-93F2-4A19-A6E1-AC613788DB40}"/>
            </a:ext>
          </a:extLst>
        </xdr:cNvPr>
        <xdr:cNvPicPr>
          <a:picLocks noChangeAspect="1"/>
        </xdr:cNvPicPr>
      </xdr:nvPicPr>
      <xdr:blipFill>
        <a:blip xmlns:r="http://schemas.openxmlformats.org/officeDocument/2006/relationships" r:embed="rId2"/>
        <a:stretch>
          <a:fillRect/>
        </a:stretch>
      </xdr:blipFill>
      <xdr:spPr>
        <a:xfrm>
          <a:off x="170573" y="33486302"/>
          <a:ext cx="229783" cy="196957"/>
        </a:xfrm>
        <a:prstGeom prst="rect">
          <a:avLst/>
        </a:prstGeom>
      </xdr:spPr>
    </xdr:pic>
    <xdr:clientData/>
  </xdr:oneCellAnchor>
  <xdr:oneCellAnchor>
    <xdr:from>
      <xdr:col>1</xdr:col>
      <xdr:colOff>29059</xdr:colOff>
      <xdr:row>259</xdr:row>
      <xdr:rowOff>29059</xdr:rowOff>
    </xdr:from>
    <xdr:ext cx="229783" cy="196957"/>
    <xdr:pic>
      <xdr:nvPicPr>
        <xdr:cNvPr id="47" name="Imagem 46">
          <a:extLst>
            <a:ext uri="{FF2B5EF4-FFF2-40B4-BE49-F238E27FC236}">
              <a16:creationId xmlns:a16="http://schemas.microsoft.com/office/drawing/2014/main" id="{FD910D47-D544-49DF-83E5-5F45CFFD2B64}"/>
            </a:ext>
          </a:extLst>
        </xdr:cNvPr>
        <xdr:cNvPicPr>
          <a:picLocks noChangeAspect="1"/>
        </xdr:cNvPicPr>
      </xdr:nvPicPr>
      <xdr:blipFill>
        <a:blip xmlns:r="http://schemas.openxmlformats.org/officeDocument/2006/relationships" r:embed="rId2"/>
        <a:stretch>
          <a:fillRect/>
        </a:stretch>
      </xdr:blipFill>
      <xdr:spPr>
        <a:xfrm>
          <a:off x="170573" y="38940045"/>
          <a:ext cx="229783" cy="196957"/>
        </a:xfrm>
        <a:prstGeom prst="rect">
          <a:avLst/>
        </a:prstGeom>
      </xdr:spPr>
    </xdr:pic>
    <xdr:clientData/>
  </xdr:oneCellAnchor>
  <xdr:oneCellAnchor>
    <xdr:from>
      <xdr:col>1</xdr:col>
      <xdr:colOff>29059</xdr:colOff>
      <xdr:row>259</xdr:row>
      <xdr:rowOff>29059</xdr:rowOff>
    </xdr:from>
    <xdr:ext cx="229783" cy="196957"/>
    <xdr:pic>
      <xdr:nvPicPr>
        <xdr:cNvPr id="48" name="Imagem 47">
          <a:extLst>
            <a:ext uri="{FF2B5EF4-FFF2-40B4-BE49-F238E27FC236}">
              <a16:creationId xmlns:a16="http://schemas.microsoft.com/office/drawing/2014/main" id="{DEBEDFA9-4F66-46E6-9FC6-E0D7028FEACE}"/>
            </a:ext>
          </a:extLst>
        </xdr:cNvPr>
        <xdr:cNvPicPr>
          <a:picLocks noChangeAspect="1"/>
        </xdr:cNvPicPr>
      </xdr:nvPicPr>
      <xdr:blipFill>
        <a:blip xmlns:r="http://schemas.openxmlformats.org/officeDocument/2006/relationships" r:embed="rId2"/>
        <a:stretch>
          <a:fillRect/>
        </a:stretch>
      </xdr:blipFill>
      <xdr:spPr>
        <a:xfrm>
          <a:off x="170573" y="38940045"/>
          <a:ext cx="229783" cy="196957"/>
        </a:xfrm>
        <a:prstGeom prst="rect">
          <a:avLst/>
        </a:prstGeom>
      </xdr:spPr>
    </xdr:pic>
    <xdr:clientData/>
  </xdr:oneCellAnchor>
  <xdr:oneCellAnchor>
    <xdr:from>
      <xdr:col>1</xdr:col>
      <xdr:colOff>29059</xdr:colOff>
      <xdr:row>291</xdr:row>
      <xdr:rowOff>29059</xdr:rowOff>
    </xdr:from>
    <xdr:ext cx="229783" cy="196957"/>
    <xdr:pic>
      <xdr:nvPicPr>
        <xdr:cNvPr id="49" name="Imagem 48">
          <a:extLst>
            <a:ext uri="{FF2B5EF4-FFF2-40B4-BE49-F238E27FC236}">
              <a16:creationId xmlns:a16="http://schemas.microsoft.com/office/drawing/2014/main" id="{95B09172-8CE2-4414-8E02-6F2B350B8213}"/>
            </a:ext>
          </a:extLst>
        </xdr:cNvPr>
        <xdr:cNvPicPr>
          <a:picLocks noChangeAspect="1"/>
        </xdr:cNvPicPr>
      </xdr:nvPicPr>
      <xdr:blipFill>
        <a:blip xmlns:r="http://schemas.openxmlformats.org/officeDocument/2006/relationships" r:embed="rId2"/>
        <a:stretch>
          <a:fillRect/>
        </a:stretch>
      </xdr:blipFill>
      <xdr:spPr>
        <a:xfrm>
          <a:off x="170573" y="44393788"/>
          <a:ext cx="229783" cy="196957"/>
        </a:xfrm>
        <a:prstGeom prst="rect">
          <a:avLst/>
        </a:prstGeom>
      </xdr:spPr>
    </xdr:pic>
    <xdr:clientData/>
  </xdr:oneCellAnchor>
  <xdr:oneCellAnchor>
    <xdr:from>
      <xdr:col>1</xdr:col>
      <xdr:colOff>29059</xdr:colOff>
      <xdr:row>291</xdr:row>
      <xdr:rowOff>29059</xdr:rowOff>
    </xdr:from>
    <xdr:ext cx="229783" cy="196957"/>
    <xdr:pic>
      <xdr:nvPicPr>
        <xdr:cNvPr id="50" name="Imagem 49">
          <a:extLst>
            <a:ext uri="{FF2B5EF4-FFF2-40B4-BE49-F238E27FC236}">
              <a16:creationId xmlns:a16="http://schemas.microsoft.com/office/drawing/2014/main" id="{49BA61AF-7384-4C97-93BA-299FF08EFD92}"/>
            </a:ext>
          </a:extLst>
        </xdr:cNvPr>
        <xdr:cNvPicPr>
          <a:picLocks noChangeAspect="1"/>
        </xdr:cNvPicPr>
      </xdr:nvPicPr>
      <xdr:blipFill>
        <a:blip xmlns:r="http://schemas.openxmlformats.org/officeDocument/2006/relationships" r:embed="rId2"/>
        <a:stretch>
          <a:fillRect/>
        </a:stretch>
      </xdr:blipFill>
      <xdr:spPr>
        <a:xfrm>
          <a:off x="170573" y="44393788"/>
          <a:ext cx="229783" cy="196957"/>
        </a:xfrm>
        <a:prstGeom prst="rect">
          <a:avLst/>
        </a:prstGeom>
      </xdr:spPr>
    </xdr:pic>
    <xdr:clientData/>
  </xdr:oneCellAnchor>
  <xdr:oneCellAnchor>
    <xdr:from>
      <xdr:col>1</xdr:col>
      <xdr:colOff>29059</xdr:colOff>
      <xdr:row>322</xdr:row>
      <xdr:rowOff>0</xdr:rowOff>
    </xdr:from>
    <xdr:ext cx="229783" cy="196957"/>
    <xdr:pic>
      <xdr:nvPicPr>
        <xdr:cNvPr id="51" name="Imagem 50">
          <a:extLst>
            <a:ext uri="{FF2B5EF4-FFF2-40B4-BE49-F238E27FC236}">
              <a16:creationId xmlns:a16="http://schemas.microsoft.com/office/drawing/2014/main" id="{59C449A0-88B6-42E6-BCD1-F36E5B12D6B2}"/>
            </a:ext>
          </a:extLst>
        </xdr:cNvPr>
        <xdr:cNvPicPr>
          <a:picLocks noChangeAspect="1"/>
        </xdr:cNvPicPr>
      </xdr:nvPicPr>
      <xdr:blipFill>
        <a:blip xmlns:r="http://schemas.openxmlformats.org/officeDocument/2006/relationships" r:embed="rId2"/>
        <a:stretch>
          <a:fillRect/>
        </a:stretch>
      </xdr:blipFill>
      <xdr:spPr>
        <a:xfrm>
          <a:off x="170573" y="49847530"/>
          <a:ext cx="229783" cy="196957"/>
        </a:xfrm>
        <a:prstGeom prst="rect">
          <a:avLst/>
        </a:prstGeom>
      </xdr:spPr>
    </xdr:pic>
    <xdr:clientData/>
  </xdr:oneCellAnchor>
  <xdr:oneCellAnchor>
    <xdr:from>
      <xdr:col>1</xdr:col>
      <xdr:colOff>29059</xdr:colOff>
      <xdr:row>322</xdr:row>
      <xdr:rowOff>0</xdr:rowOff>
    </xdr:from>
    <xdr:ext cx="229783" cy="196957"/>
    <xdr:pic>
      <xdr:nvPicPr>
        <xdr:cNvPr id="52" name="Imagem 51">
          <a:extLst>
            <a:ext uri="{FF2B5EF4-FFF2-40B4-BE49-F238E27FC236}">
              <a16:creationId xmlns:a16="http://schemas.microsoft.com/office/drawing/2014/main" id="{26D93A23-37E5-401C-A62D-EB46EE016232}"/>
            </a:ext>
          </a:extLst>
        </xdr:cNvPr>
        <xdr:cNvPicPr>
          <a:picLocks noChangeAspect="1"/>
        </xdr:cNvPicPr>
      </xdr:nvPicPr>
      <xdr:blipFill>
        <a:blip xmlns:r="http://schemas.openxmlformats.org/officeDocument/2006/relationships" r:embed="rId2"/>
        <a:stretch>
          <a:fillRect/>
        </a:stretch>
      </xdr:blipFill>
      <xdr:spPr>
        <a:xfrm>
          <a:off x="170573" y="49847530"/>
          <a:ext cx="229783" cy="196957"/>
        </a:xfrm>
        <a:prstGeom prst="rect">
          <a:avLst/>
        </a:prstGeom>
      </xdr:spPr>
    </xdr:pic>
    <xdr:clientData/>
  </xdr:oneCellAnchor>
  <xdr:oneCellAnchor>
    <xdr:from>
      <xdr:col>1</xdr:col>
      <xdr:colOff>29059</xdr:colOff>
      <xdr:row>322</xdr:row>
      <xdr:rowOff>0</xdr:rowOff>
    </xdr:from>
    <xdr:ext cx="229783" cy="196957"/>
    <xdr:pic>
      <xdr:nvPicPr>
        <xdr:cNvPr id="53" name="Imagem 52">
          <a:extLst>
            <a:ext uri="{FF2B5EF4-FFF2-40B4-BE49-F238E27FC236}">
              <a16:creationId xmlns:a16="http://schemas.microsoft.com/office/drawing/2014/main" id="{9FC3F420-6293-49AC-8E39-2F5E7F82D09A}"/>
            </a:ext>
          </a:extLst>
        </xdr:cNvPr>
        <xdr:cNvPicPr>
          <a:picLocks noChangeAspect="1"/>
        </xdr:cNvPicPr>
      </xdr:nvPicPr>
      <xdr:blipFill>
        <a:blip xmlns:r="http://schemas.openxmlformats.org/officeDocument/2006/relationships" r:embed="rId2"/>
        <a:stretch>
          <a:fillRect/>
        </a:stretch>
      </xdr:blipFill>
      <xdr:spPr>
        <a:xfrm>
          <a:off x="170573" y="55301273"/>
          <a:ext cx="229783" cy="196957"/>
        </a:xfrm>
        <a:prstGeom prst="rect">
          <a:avLst/>
        </a:prstGeom>
      </xdr:spPr>
    </xdr:pic>
    <xdr:clientData/>
  </xdr:oneCellAnchor>
  <xdr:oneCellAnchor>
    <xdr:from>
      <xdr:col>1</xdr:col>
      <xdr:colOff>29059</xdr:colOff>
      <xdr:row>322</xdr:row>
      <xdr:rowOff>0</xdr:rowOff>
    </xdr:from>
    <xdr:ext cx="229783" cy="196957"/>
    <xdr:pic>
      <xdr:nvPicPr>
        <xdr:cNvPr id="54" name="Imagem 53">
          <a:extLst>
            <a:ext uri="{FF2B5EF4-FFF2-40B4-BE49-F238E27FC236}">
              <a16:creationId xmlns:a16="http://schemas.microsoft.com/office/drawing/2014/main" id="{1B69BD12-5D3A-4751-AFFA-A437CABD615E}"/>
            </a:ext>
          </a:extLst>
        </xdr:cNvPr>
        <xdr:cNvPicPr>
          <a:picLocks noChangeAspect="1"/>
        </xdr:cNvPicPr>
      </xdr:nvPicPr>
      <xdr:blipFill>
        <a:blip xmlns:r="http://schemas.openxmlformats.org/officeDocument/2006/relationships" r:embed="rId2"/>
        <a:stretch>
          <a:fillRect/>
        </a:stretch>
      </xdr:blipFill>
      <xdr:spPr>
        <a:xfrm>
          <a:off x="170573" y="55301273"/>
          <a:ext cx="229783" cy="196957"/>
        </a:xfrm>
        <a:prstGeom prst="rect">
          <a:avLst/>
        </a:prstGeom>
      </xdr:spPr>
    </xdr:pic>
    <xdr:clientData/>
  </xdr:oneCellAnchor>
  <xdr:oneCellAnchor>
    <xdr:from>
      <xdr:col>1</xdr:col>
      <xdr:colOff>29059</xdr:colOff>
      <xdr:row>322</xdr:row>
      <xdr:rowOff>0</xdr:rowOff>
    </xdr:from>
    <xdr:ext cx="229783" cy="196957"/>
    <xdr:pic>
      <xdr:nvPicPr>
        <xdr:cNvPr id="55" name="Imagem 54">
          <a:extLst>
            <a:ext uri="{FF2B5EF4-FFF2-40B4-BE49-F238E27FC236}">
              <a16:creationId xmlns:a16="http://schemas.microsoft.com/office/drawing/2014/main" id="{09FAA1F3-0C8C-4794-BB32-36A4FBB6DAF4}"/>
            </a:ext>
          </a:extLst>
        </xdr:cNvPr>
        <xdr:cNvPicPr>
          <a:picLocks noChangeAspect="1"/>
        </xdr:cNvPicPr>
      </xdr:nvPicPr>
      <xdr:blipFill>
        <a:blip xmlns:r="http://schemas.openxmlformats.org/officeDocument/2006/relationships" r:embed="rId2"/>
        <a:stretch>
          <a:fillRect/>
        </a:stretch>
      </xdr:blipFill>
      <xdr:spPr>
        <a:xfrm>
          <a:off x="170573" y="60755016"/>
          <a:ext cx="229783" cy="196957"/>
        </a:xfrm>
        <a:prstGeom prst="rect">
          <a:avLst/>
        </a:prstGeom>
      </xdr:spPr>
    </xdr:pic>
    <xdr:clientData/>
  </xdr:oneCellAnchor>
  <xdr:oneCellAnchor>
    <xdr:from>
      <xdr:col>1</xdr:col>
      <xdr:colOff>29059</xdr:colOff>
      <xdr:row>322</xdr:row>
      <xdr:rowOff>0</xdr:rowOff>
    </xdr:from>
    <xdr:ext cx="229783" cy="196957"/>
    <xdr:pic>
      <xdr:nvPicPr>
        <xdr:cNvPr id="56" name="Imagem 55">
          <a:extLst>
            <a:ext uri="{FF2B5EF4-FFF2-40B4-BE49-F238E27FC236}">
              <a16:creationId xmlns:a16="http://schemas.microsoft.com/office/drawing/2014/main" id="{C7949609-66E8-4740-8F84-FCA0E57C7B39}"/>
            </a:ext>
          </a:extLst>
        </xdr:cNvPr>
        <xdr:cNvPicPr>
          <a:picLocks noChangeAspect="1"/>
        </xdr:cNvPicPr>
      </xdr:nvPicPr>
      <xdr:blipFill>
        <a:blip xmlns:r="http://schemas.openxmlformats.org/officeDocument/2006/relationships" r:embed="rId2"/>
        <a:stretch>
          <a:fillRect/>
        </a:stretch>
      </xdr:blipFill>
      <xdr:spPr>
        <a:xfrm>
          <a:off x="170573" y="60755016"/>
          <a:ext cx="229783" cy="196957"/>
        </a:xfrm>
        <a:prstGeom prst="rect">
          <a:avLst/>
        </a:prstGeom>
      </xdr:spPr>
    </xdr:pic>
    <xdr:clientData/>
  </xdr:oneCellAnchor>
  <xdr:oneCellAnchor>
    <xdr:from>
      <xdr:col>1</xdr:col>
      <xdr:colOff>29059</xdr:colOff>
      <xdr:row>322</xdr:row>
      <xdr:rowOff>0</xdr:rowOff>
    </xdr:from>
    <xdr:ext cx="229783" cy="196957"/>
    <xdr:pic>
      <xdr:nvPicPr>
        <xdr:cNvPr id="57" name="Imagem 56">
          <a:extLst>
            <a:ext uri="{FF2B5EF4-FFF2-40B4-BE49-F238E27FC236}">
              <a16:creationId xmlns:a16="http://schemas.microsoft.com/office/drawing/2014/main" id="{57B93973-4905-4B3F-965D-7E5C33A673D2}"/>
            </a:ext>
          </a:extLst>
        </xdr:cNvPr>
        <xdr:cNvPicPr>
          <a:picLocks noChangeAspect="1"/>
        </xdr:cNvPicPr>
      </xdr:nvPicPr>
      <xdr:blipFill>
        <a:blip xmlns:r="http://schemas.openxmlformats.org/officeDocument/2006/relationships" r:embed="rId2"/>
        <a:stretch>
          <a:fillRect/>
        </a:stretch>
      </xdr:blipFill>
      <xdr:spPr>
        <a:xfrm>
          <a:off x="170573" y="66208759"/>
          <a:ext cx="229783" cy="196957"/>
        </a:xfrm>
        <a:prstGeom prst="rect">
          <a:avLst/>
        </a:prstGeom>
      </xdr:spPr>
    </xdr:pic>
    <xdr:clientData/>
  </xdr:oneCellAnchor>
  <xdr:oneCellAnchor>
    <xdr:from>
      <xdr:col>1</xdr:col>
      <xdr:colOff>29059</xdr:colOff>
      <xdr:row>322</xdr:row>
      <xdr:rowOff>0</xdr:rowOff>
    </xdr:from>
    <xdr:ext cx="229783" cy="196957"/>
    <xdr:pic>
      <xdr:nvPicPr>
        <xdr:cNvPr id="58" name="Imagem 57">
          <a:extLst>
            <a:ext uri="{FF2B5EF4-FFF2-40B4-BE49-F238E27FC236}">
              <a16:creationId xmlns:a16="http://schemas.microsoft.com/office/drawing/2014/main" id="{B8A45481-289C-469E-A4A1-4D8C0BE2ED6E}"/>
            </a:ext>
          </a:extLst>
        </xdr:cNvPr>
        <xdr:cNvPicPr>
          <a:picLocks noChangeAspect="1"/>
        </xdr:cNvPicPr>
      </xdr:nvPicPr>
      <xdr:blipFill>
        <a:blip xmlns:r="http://schemas.openxmlformats.org/officeDocument/2006/relationships" r:embed="rId2"/>
        <a:stretch>
          <a:fillRect/>
        </a:stretch>
      </xdr:blipFill>
      <xdr:spPr>
        <a:xfrm>
          <a:off x="170573" y="66208759"/>
          <a:ext cx="229783" cy="196957"/>
        </a:xfrm>
        <a:prstGeom prst="rect">
          <a:avLst/>
        </a:prstGeom>
      </xdr:spPr>
    </xdr:pic>
    <xdr:clientData/>
  </xdr:oneCellAnchor>
  <xdr:oneCellAnchor>
    <xdr:from>
      <xdr:col>1</xdr:col>
      <xdr:colOff>29059</xdr:colOff>
      <xdr:row>163</xdr:row>
      <xdr:rowOff>29059</xdr:rowOff>
    </xdr:from>
    <xdr:ext cx="229783" cy="196957"/>
    <xdr:pic>
      <xdr:nvPicPr>
        <xdr:cNvPr id="59" name="Imagem 58">
          <a:extLst>
            <a:ext uri="{FF2B5EF4-FFF2-40B4-BE49-F238E27FC236}">
              <a16:creationId xmlns:a16="http://schemas.microsoft.com/office/drawing/2014/main" id="{7FE2854B-2A01-4127-A9F6-0825DB6A7F36}"/>
            </a:ext>
          </a:extLst>
        </xdr:cNvPr>
        <xdr:cNvPicPr>
          <a:picLocks noChangeAspect="1"/>
        </xdr:cNvPicPr>
      </xdr:nvPicPr>
      <xdr:blipFill>
        <a:blip xmlns:r="http://schemas.openxmlformats.org/officeDocument/2006/relationships" r:embed="rId2"/>
        <a:stretch>
          <a:fillRect/>
        </a:stretch>
      </xdr:blipFill>
      <xdr:spPr>
        <a:xfrm>
          <a:off x="170573" y="71662502"/>
          <a:ext cx="229783" cy="196957"/>
        </a:xfrm>
        <a:prstGeom prst="rect">
          <a:avLst/>
        </a:prstGeom>
      </xdr:spPr>
    </xdr:pic>
    <xdr:clientData/>
  </xdr:oneCellAnchor>
  <xdr:oneCellAnchor>
    <xdr:from>
      <xdr:col>1</xdr:col>
      <xdr:colOff>29059</xdr:colOff>
      <xdr:row>163</xdr:row>
      <xdr:rowOff>29059</xdr:rowOff>
    </xdr:from>
    <xdr:ext cx="229783" cy="196957"/>
    <xdr:pic>
      <xdr:nvPicPr>
        <xdr:cNvPr id="60" name="Imagem 59">
          <a:extLst>
            <a:ext uri="{FF2B5EF4-FFF2-40B4-BE49-F238E27FC236}">
              <a16:creationId xmlns:a16="http://schemas.microsoft.com/office/drawing/2014/main" id="{562514E7-F114-481B-983B-FC261F89DEDF}"/>
            </a:ext>
          </a:extLst>
        </xdr:cNvPr>
        <xdr:cNvPicPr>
          <a:picLocks noChangeAspect="1"/>
        </xdr:cNvPicPr>
      </xdr:nvPicPr>
      <xdr:blipFill>
        <a:blip xmlns:r="http://schemas.openxmlformats.org/officeDocument/2006/relationships" r:embed="rId2"/>
        <a:stretch>
          <a:fillRect/>
        </a:stretch>
      </xdr:blipFill>
      <xdr:spPr>
        <a:xfrm>
          <a:off x="170573" y="71662502"/>
          <a:ext cx="229783" cy="196957"/>
        </a:xfrm>
        <a:prstGeom prst="rect">
          <a:avLst/>
        </a:prstGeom>
      </xdr:spPr>
    </xdr:pic>
    <xdr:clientData/>
  </xdr:oneCellAnchor>
  <xdr:oneCellAnchor>
    <xdr:from>
      <xdr:col>1</xdr:col>
      <xdr:colOff>29059</xdr:colOff>
      <xdr:row>322</xdr:row>
      <xdr:rowOff>0</xdr:rowOff>
    </xdr:from>
    <xdr:ext cx="229783" cy="196957"/>
    <xdr:pic>
      <xdr:nvPicPr>
        <xdr:cNvPr id="61" name="Imagem 60">
          <a:extLst>
            <a:ext uri="{FF2B5EF4-FFF2-40B4-BE49-F238E27FC236}">
              <a16:creationId xmlns:a16="http://schemas.microsoft.com/office/drawing/2014/main" id="{5C935DBB-0846-4F82-96B5-A6C9170CE344}"/>
            </a:ext>
          </a:extLst>
        </xdr:cNvPr>
        <xdr:cNvPicPr>
          <a:picLocks noChangeAspect="1"/>
        </xdr:cNvPicPr>
      </xdr:nvPicPr>
      <xdr:blipFill>
        <a:blip xmlns:r="http://schemas.openxmlformats.org/officeDocument/2006/relationships" r:embed="rId2"/>
        <a:stretch>
          <a:fillRect/>
        </a:stretch>
      </xdr:blipFill>
      <xdr:spPr>
        <a:xfrm>
          <a:off x="170573" y="77116245"/>
          <a:ext cx="229783" cy="196957"/>
        </a:xfrm>
        <a:prstGeom prst="rect">
          <a:avLst/>
        </a:prstGeom>
      </xdr:spPr>
    </xdr:pic>
    <xdr:clientData/>
  </xdr:oneCellAnchor>
  <xdr:oneCellAnchor>
    <xdr:from>
      <xdr:col>1</xdr:col>
      <xdr:colOff>29059</xdr:colOff>
      <xdr:row>322</xdr:row>
      <xdr:rowOff>0</xdr:rowOff>
    </xdr:from>
    <xdr:ext cx="229783" cy="196957"/>
    <xdr:pic>
      <xdr:nvPicPr>
        <xdr:cNvPr id="62" name="Imagem 61">
          <a:extLst>
            <a:ext uri="{FF2B5EF4-FFF2-40B4-BE49-F238E27FC236}">
              <a16:creationId xmlns:a16="http://schemas.microsoft.com/office/drawing/2014/main" id="{76966F20-C79F-41ED-A9B4-EBD35BB727C3}"/>
            </a:ext>
          </a:extLst>
        </xdr:cNvPr>
        <xdr:cNvPicPr>
          <a:picLocks noChangeAspect="1"/>
        </xdr:cNvPicPr>
      </xdr:nvPicPr>
      <xdr:blipFill>
        <a:blip xmlns:r="http://schemas.openxmlformats.org/officeDocument/2006/relationships" r:embed="rId2"/>
        <a:stretch>
          <a:fillRect/>
        </a:stretch>
      </xdr:blipFill>
      <xdr:spPr>
        <a:xfrm>
          <a:off x="170573" y="77116245"/>
          <a:ext cx="229783" cy="196957"/>
        </a:xfrm>
        <a:prstGeom prst="rect">
          <a:avLst/>
        </a:prstGeom>
      </xdr:spPr>
    </xdr:pic>
    <xdr:clientData/>
  </xdr:oneCellAnchor>
  <xdr:oneCellAnchor>
    <xdr:from>
      <xdr:col>1</xdr:col>
      <xdr:colOff>29059</xdr:colOff>
      <xdr:row>323</xdr:row>
      <xdr:rowOff>29059</xdr:rowOff>
    </xdr:from>
    <xdr:ext cx="229783" cy="196957"/>
    <xdr:pic>
      <xdr:nvPicPr>
        <xdr:cNvPr id="63" name="Imagem 62">
          <a:extLst>
            <a:ext uri="{FF2B5EF4-FFF2-40B4-BE49-F238E27FC236}">
              <a16:creationId xmlns:a16="http://schemas.microsoft.com/office/drawing/2014/main" id="{93A59197-EFB6-484F-A4B6-085BC0869F8E}"/>
            </a:ext>
          </a:extLst>
        </xdr:cNvPr>
        <xdr:cNvPicPr>
          <a:picLocks noChangeAspect="1"/>
        </xdr:cNvPicPr>
      </xdr:nvPicPr>
      <xdr:blipFill>
        <a:blip xmlns:r="http://schemas.openxmlformats.org/officeDocument/2006/relationships" r:embed="rId2"/>
        <a:stretch>
          <a:fillRect/>
        </a:stretch>
      </xdr:blipFill>
      <xdr:spPr>
        <a:xfrm>
          <a:off x="170573" y="82569988"/>
          <a:ext cx="229783" cy="196957"/>
        </a:xfrm>
        <a:prstGeom prst="rect">
          <a:avLst/>
        </a:prstGeom>
      </xdr:spPr>
    </xdr:pic>
    <xdr:clientData/>
  </xdr:oneCellAnchor>
  <xdr:oneCellAnchor>
    <xdr:from>
      <xdr:col>1</xdr:col>
      <xdr:colOff>29059</xdr:colOff>
      <xdr:row>323</xdr:row>
      <xdr:rowOff>29059</xdr:rowOff>
    </xdr:from>
    <xdr:ext cx="229783" cy="196957"/>
    <xdr:pic>
      <xdr:nvPicPr>
        <xdr:cNvPr id="64" name="Imagem 63">
          <a:extLst>
            <a:ext uri="{FF2B5EF4-FFF2-40B4-BE49-F238E27FC236}">
              <a16:creationId xmlns:a16="http://schemas.microsoft.com/office/drawing/2014/main" id="{12875E40-12C1-4534-88AA-D7DE4D668266}"/>
            </a:ext>
          </a:extLst>
        </xdr:cNvPr>
        <xdr:cNvPicPr>
          <a:picLocks noChangeAspect="1"/>
        </xdr:cNvPicPr>
      </xdr:nvPicPr>
      <xdr:blipFill>
        <a:blip xmlns:r="http://schemas.openxmlformats.org/officeDocument/2006/relationships" r:embed="rId2"/>
        <a:stretch>
          <a:fillRect/>
        </a:stretch>
      </xdr:blipFill>
      <xdr:spPr>
        <a:xfrm>
          <a:off x="170573" y="82569988"/>
          <a:ext cx="229783" cy="196957"/>
        </a:xfrm>
        <a:prstGeom prst="rect">
          <a:avLst/>
        </a:prstGeom>
      </xdr:spPr>
    </xdr:pic>
    <xdr:clientData/>
  </xdr:oneCellAnchor>
  <xdr:oneCellAnchor>
    <xdr:from>
      <xdr:col>1</xdr:col>
      <xdr:colOff>29059</xdr:colOff>
      <xdr:row>355</xdr:row>
      <xdr:rowOff>29059</xdr:rowOff>
    </xdr:from>
    <xdr:ext cx="229783" cy="196957"/>
    <xdr:pic>
      <xdr:nvPicPr>
        <xdr:cNvPr id="65" name="Imagem 64">
          <a:extLst>
            <a:ext uri="{FF2B5EF4-FFF2-40B4-BE49-F238E27FC236}">
              <a16:creationId xmlns:a16="http://schemas.microsoft.com/office/drawing/2014/main" id="{93008956-8F87-409F-AC92-7C40CBB977EB}"/>
            </a:ext>
          </a:extLst>
        </xdr:cNvPr>
        <xdr:cNvPicPr>
          <a:picLocks noChangeAspect="1"/>
        </xdr:cNvPicPr>
      </xdr:nvPicPr>
      <xdr:blipFill>
        <a:blip xmlns:r="http://schemas.openxmlformats.org/officeDocument/2006/relationships" r:embed="rId2"/>
        <a:stretch>
          <a:fillRect/>
        </a:stretch>
      </xdr:blipFill>
      <xdr:spPr>
        <a:xfrm>
          <a:off x="170573" y="88023730"/>
          <a:ext cx="229783" cy="196957"/>
        </a:xfrm>
        <a:prstGeom prst="rect">
          <a:avLst/>
        </a:prstGeom>
      </xdr:spPr>
    </xdr:pic>
    <xdr:clientData/>
  </xdr:oneCellAnchor>
  <xdr:oneCellAnchor>
    <xdr:from>
      <xdr:col>1</xdr:col>
      <xdr:colOff>29059</xdr:colOff>
      <xdr:row>355</xdr:row>
      <xdr:rowOff>29059</xdr:rowOff>
    </xdr:from>
    <xdr:ext cx="229783" cy="196957"/>
    <xdr:pic>
      <xdr:nvPicPr>
        <xdr:cNvPr id="66" name="Imagem 65">
          <a:extLst>
            <a:ext uri="{FF2B5EF4-FFF2-40B4-BE49-F238E27FC236}">
              <a16:creationId xmlns:a16="http://schemas.microsoft.com/office/drawing/2014/main" id="{2344B949-A426-41AA-A334-5D0CD002A8EC}"/>
            </a:ext>
          </a:extLst>
        </xdr:cNvPr>
        <xdr:cNvPicPr>
          <a:picLocks noChangeAspect="1"/>
        </xdr:cNvPicPr>
      </xdr:nvPicPr>
      <xdr:blipFill>
        <a:blip xmlns:r="http://schemas.openxmlformats.org/officeDocument/2006/relationships" r:embed="rId2"/>
        <a:stretch>
          <a:fillRect/>
        </a:stretch>
      </xdr:blipFill>
      <xdr:spPr>
        <a:xfrm>
          <a:off x="170573" y="88023730"/>
          <a:ext cx="229783" cy="196957"/>
        </a:xfrm>
        <a:prstGeom prst="rect">
          <a:avLst/>
        </a:prstGeom>
      </xdr:spPr>
    </xdr:pic>
    <xdr:clientData/>
  </xdr:oneCellAnchor>
  <xdr:oneCellAnchor>
    <xdr:from>
      <xdr:col>1</xdr:col>
      <xdr:colOff>29059</xdr:colOff>
      <xdr:row>387</xdr:row>
      <xdr:rowOff>29059</xdr:rowOff>
    </xdr:from>
    <xdr:ext cx="229783" cy="196957"/>
    <xdr:pic>
      <xdr:nvPicPr>
        <xdr:cNvPr id="67" name="Imagem 66">
          <a:extLst>
            <a:ext uri="{FF2B5EF4-FFF2-40B4-BE49-F238E27FC236}">
              <a16:creationId xmlns:a16="http://schemas.microsoft.com/office/drawing/2014/main" id="{C587A6F6-546A-4AD0-B452-6BCEF06C357B}"/>
            </a:ext>
          </a:extLst>
        </xdr:cNvPr>
        <xdr:cNvPicPr>
          <a:picLocks noChangeAspect="1"/>
        </xdr:cNvPicPr>
      </xdr:nvPicPr>
      <xdr:blipFill>
        <a:blip xmlns:r="http://schemas.openxmlformats.org/officeDocument/2006/relationships" r:embed="rId2"/>
        <a:stretch>
          <a:fillRect/>
        </a:stretch>
      </xdr:blipFill>
      <xdr:spPr>
        <a:xfrm>
          <a:off x="170573" y="93477473"/>
          <a:ext cx="229783" cy="196957"/>
        </a:xfrm>
        <a:prstGeom prst="rect">
          <a:avLst/>
        </a:prstGeom>
      </xdr:spPr>
    </xdr:pic>
    <xdr:clientData/>
  </xdr:oneCellAnchor>
  <xdr:oneCellAnchor>
    <xdr:from>
      <xdr:col>1</xdr:col>
      <xdr:colOff>29059</xdr:colOff>
      <xdr:row>387</xdr:row>
      <xdr:rowOff>29059</xdr:rowOff>
    </xdr:from>
    <xdr:ext cx="229783" cy="196957"/>
    <xdr:pic>
      <xdr:nvPicPr>
        <xdr:cNvPr id="68" name="Imagem 67">
          <a:extLst>
            <a:ext uri="{FF2B5EF4-FFF2-40B4-BE49-F238E27FC236}">
              <a16:creationId xmlns:a16="http://schemas.microsoft.com/office/drawing/2014/main" id="{621A5C29-38AE-43C0-A699-542BFBD8E2E2}"/>
            </a:ext>
          </a:extLst>
        </xdr:cNvPr>
        <xdr:cNvPicPr>
          <a:picLocks noChangeAspect="1"/>
        </xdr:cNvPicPr>
      </xdr:nvPicPr>
      <xdr:blipFill>
        <a:blip xmlns:r="http://schemas.openxmlformats.org/officeDocument/2006/relationships" r:embed="rId2"/>
        <a:stretch>
          <a:fillRect/>
        </a:stretch>
      </xdr:blipFill>
      <xdr:spPr>
        <a:xfrm>
          <a:off x="170573" y="93477473"/>
          <a:ext cx="229783" cy="196957"/>
        </a:xfrm>
        <a:prstGeom prst="rect">
          <a:avLst/>
        </a:prstGeom>
      </xdr:spPr>
    </xdr:pic>
    <xdr:clientData/>
  </xdr:oneCellAnchor>
  <xdr:oneCellAnchor>
    <xdr:from>
      <xdr:col>1</xdr:col>
      <xdr:colOff>29059</xdr:colOff>
      <xdr:row>419</xdr:row>
      <xdr:rowOff>29059</xdr:rowOff>
    </xdr:from>
    <xdr:ext cx="229783" cy="196957"/>
    <xdr:pic>
      <xdr:nvPicPr>
        <xdr:cNvPr id="69" name="Imagem 68">
          <a:extLst>
            <a:ext uri="{FF2B5EF4-FFF2-40B4-BE49-F238E27FC236}">
              <a16:creationId xmlns:a16="http://schemas.microsoft.com/office/drawing/2014/main" id="{081FFA5A-FD20-4C31-994C-DD51C1C89904}"/>
            </a:ext>
          </a:extLst>
        </xdr:cNvPr>
        <xdr:cNvPicPr>
          <a:picLocks noChangeAspect="1"/>
        </xdr:cNvPicPr>
      </xdr:nvPicPr>
      <xdr:blipFill>
        <a:blip xmlns:r="http://schemas.openxmlformats.org/officeDocument/2006/relationships" r:embed="rId2"/>
        <a:stretch>
          <a:fillRect/>
        </a:stretch>
      </xdr:blipFill>
      <xdr:spPr>
        <a:xfrm>
          <a:off x="170573" y="98931216"/>
          <a:ext cx="229783" cy="196957"/>
        </a:xfrm>
        <a:prstGeom prst="rect">
          <a:avLst/>
        </a:prstGeom>
      </xdr:spPr>
    </xdr:pic>
    <xdr:clientData/>
  </xdr:oneCellAnchor>
  <xdr:oneCellAnchor>
    <xdr:from>
      <xdr:col>1</xdr:col>
      <xdr:colOff>29059</xdr:colOff>
      <xdr:row>419</xdr:row>
      <xdr:rowOff>29059</xdr:rowOff>
    </xdr:from>
    <xdr:ext cx="229783" cy="196957"/>
    <xdr:pic>
      <xdr:nvPicPr>
        <xdr:cNvPr id="70" name="Imagem 69">
          <a:extLst>
            <a:ext uri="{FF2B5EF4-FFF2-40B4-BE49-F238E27FC236}">
              <a16:creationId xmlns:a16="http://schemas.microsoft.com/office/drawing/2014/main" id="{33625922-9601-4E3B-91E5-A03ADE99FA04}"/>
            </a:ext>
          </a:extLst>
        </xdr:cNvPr>
        <xdr:cNvPicPr>
          <a:picLocks noChangeAspect="1"/>
        </xdr:cNvPicPr>
      </xdr:nvPicPr>
      <xdr:blipFill>
        <a:blip xmlns:r="http://schemas.openxmlformats.org/officeDocument/2006/relationships" r:embed="rId2"/>
        <a:stretch>
          <a:fillRect/>
        </a:stretch>
      </xdr:blipFill>
      <xdr:spPr>
        <a:xfrm>
          <a:off x="170573" y="98931216"/>
          <a:ext cx="229783" cy="196957"/>
        </a:xfrm>
        <a:prstGeom prst="rect">
          <a:avLst/>
        </a:prstGeom>
      </xdr:spPr>
    </xdr:pic>
    <xdr:clientData/>
  </xdr:oneCellAnchor>
  <xdr:oneCellAnchor>
    <xdr:from>
      <xdr:col>1</xdr:col>
      <xdr:colOff>29059</xdr:colOff>
      <xdr:row>451</xdr:row>
      <xdr:rowOff>29059</xdr:rowOff>
    </xdr:from>
    <xdr:ext cx="229783" cy="196957"/>
    <xdr:pic>
      <xdr:nvPicPr>
        <xdr:cNvPr id="71" name="Imagem 70">
          <a:extLst>
            <a:ext uri="{FF2B5EF4-FFF2-40B4-BE49-F238E27FC236}">
              <a16:creationId xmlns:a16="http://schemas.microsoft.com/office/drawing/2014/main" id="{27C79CDE-C07D-491C-BC14-38C3A383F520}"/>
            </a:ext>
          </a:extLst>
        </xdr:cNvPr>
        <xdr:cNvPicPr>
          <a:picLocks noChangeAspect="1"/>
        </xdr:cNvPicPr>
      </xdr:nvPicPr>
      <xdr:blipFill>
        <a:blip xmlns:r="http://schemas.openxmlformats.org/officeDocument/2006/relationships" r:embed="rId2"/>
        <a:stretch>
          <a:fillRect/>
        </a:stretch>
      </xdr:blipFill>
      <xdr:spPr>
        <a:xfrm>
          <a:off x="169863" y="103346320"/>
          <a:ext cx="229783" cy="196957"/>
        </a:xfrm>
        <a:prstGeom prst="rect">
          <a:avLst/>
        </a:prstGeom>
      </xdr:spPr>
    </xdr:pic>
    <xdr:clientData/>
  </xdr:oneCellAnchor>
  <xdr:oneCellAnchor>
    <xdr:from>
      <xdr:col>1</xdr:col>
      <xdr:colOff>29059</xdr:colOff>
      <xdr:row>451</xdr:row>
      <xdr:rowOff>29059</xdr:rowOff>
    </xdr:from>
    <xdr:ext cx="229783" cy="196957"/>
    <xdr:pic>
      <xdr:nvPicPr>
        <xdr:cNvPr id="72" name="Imagem 71">
          <a:extLst>
            <a:ext uri="{FF2B5EF4-FFF2-40B4-BE49-F238E27FC236}">
              <a16:creationId xmlns:a16="http://schemas.microsoft.com/office/drawing/2014/main" id="{BB333042-366D-491B-A309-B7146885F048}"/>
            </a:ext>
          </a:extLst>
        </xdr:cNvPr>
        <xdr:cNvPicPr>
          <a:picLocks noChangeAspect="1"/>
        </xdr:cNvPicPr>
      </xdr:nvPicPr>
      <xdr:blipFill>
        <a:blip xmlns:r="http://schemas.openxmlformats.org/officeDocument/2006/relationships" r:embed="rId2"/>
        <a:stretch>
          <a:fillRect/>
        </a:stretch>
      </xdr:blipFill>
      <xdr:spPr>
        <a:xfrm>
          <a:off x="169863" y="103346320"/>
          <a:ext cx="229783" cy="196957"/>
        </a:xfrm>
        <a:prstGeom prst="rect">
          <a:avLst/>
        </a:prstGeom>
      </xdr:spPr>
    </xdr:pic>
    <xdr:clientData/>
  </xdr:oneCellAnchor>
  <xdr:oneCellAnchor>
    <xdr:from>
      <xdr:col>1</xdr:col>
      <xdr:colOff>29059</xdr:colOff>
      <xdr:row>35</xdr:row>
      <xdr:rowOff>29059</xdr:rowOff>
    </xdr:from>
    <xdr:ext cx="229783" cy="196957"/>
    <xdr:pic>
      <xdr:nvPicPr>
        <xdr:cNvPr id="73" name="Imagem 72">
          <a:extLst>
            <a:ext uri="{FF2B5EF4-FFF2-40B4-BE49-F238E27FC236}">
              <a16:creationId xmlns:a16="http://schemas.microsoft.com/office/drawing/2014/main" id="{0F6333B0-7FA1-41BE-9590-EC1E04A5B069}"/>
            </a:ext>
          </a:extLst>
        </xdr:cNvPr>
        <xdr:cNvPicPr>
          <a:picLocks noChangeAspect="1"/>
        </xdr:cNvPicPr>
      </xdr:nvPicPr>
      <xdr:blipFill>
        <a:blip xmlns:r="http://schemas.openxmlformats.org/officeDocument/2006/relationships" r:embed="rId2"/>
        <a:stretch>
          <a:fillRect/>
        </a:stretch>
      </xdr:blipFill>
      <xdr:spPr>
        <a:xfrm>
          <a:off x="169863" y="741363"/>
          <a:ext cx="229783" cy="196957"/>
        </a:xfrm>
        <a:prstGeom prst="rect">
          <a:avLst/>
        </a:prstGeom>
      </xdr:spPr>
    </xdr:pic>
    <xdr:clientData/>
  </xdr:oneCellAnchor>
  <xdr:oneCellAnchor>
    <xdr:from>
      <xdr:col>1</xdr:col>
      <xdr:colOff>29059</xdr:colOff>
      <xdr:row>67</xdr:row>
      <xdr:rowOff>29059</xdr:rowOff>
    </xdr:from>
    <xdr:ext cx="229783" cy="196957"/>
    <xdr:pic>
      <xdr:nvPicPr>
        <xdr:cNvPr id="74" name="Imagem 73">
          <a:extLst>
            <a:ext uri="{FF2B5EF4-FFF2-40B4-BE49-F238E27FC236}">
              <a16:creationId xmlns:a16="http://schemas.microsoft.com/office/drawing/2014/main" id="{033BE20C-D5F8-415B-9728-95CCFE419F78}"/>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67</xdr:row>
      <xdr:rowOff>29059</xdr:rowOff>
    </xdr:from>
    <xdr:ext cx="229783" cy="196957"/>
    <xdr:pic>
      <xdr:nvPicPr>
        <xdr:cNvPr id="75" name="Imagem 74">
          <a:extLst>
            <a:ext uri="{FF2B5EF4-FFF2-40B4-BE49-F238E27FC236}">
              <a16:creationId xmlns:a16="http://schemas.microsoft.com/office/drawing/2014/main" id="{3A0C57F2-1212-4C21-AF76-41A65C80BE78}"/>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67</xdr:row>
      <xdr:rowOff>29059</xdr:rowOff>
    </xdr:from>
    <xdr:ext cx="229783" cy="196957"/>
    <xdr:pic>
      <xdr:nvPicPr>
        <xdr:cNvPr id="76" name="Imagem 75">
          <a:extLst>
            <a:ext uri="{FF2B5EF4-FFF2-40B4-BE49-F238E27FC236}">
              <a16:creationId xmlns:a16="http://schemas.microsoft.com/office/drawing/2014/main" id="{C80AEEDF-65D5-485D-8B13-7E7498B47E3F}"/>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99</xdr:row>
      <xdr:rowOff>29059</xdr:rowOff>
    </xdr:from>
    <xdr:ext cx="229783" cy="196957"/>
    <xdr:pic>
      <xdr:nvPicPr>
        <xdr:cNvPr id="77" name="Imagem 76">
          <a:extLst>
            <a:ext uri="{FF2B5EF4-FFF2-40B4-BE49-F238E27FC236}">
              <a16:creationId xmlns:a16="http://schemas.microsoft.com/office/drawing/2014/main" id="{54A76E28-F684-4C36-86DD-26BE22F899AD}"/>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78" name="Imagem 77">
          <a:extLst>
            <a:ext uri="{FF2B5EF4-FFF2-40B4-BE49-F238E27FC236}">
              <a16:creationId xmlns:a16="http://schemas.microsoft.com/office/drawing/2014/main" id="{DF7FC565-8683-421C-AC86-14A29D6DDD23}"/>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79" name="Imagem 78">
          <a:extLst>
            <a:ext uri="{FF2B5EF4-FFF2-40B4-BE49-F238E27FC236}">
              <a16:creationId xmlns:a16="http://schemas.microsoft.com/office/drawing/2014/main" id="{75A6AFCE-A064-417E-BE12-0FF94F4A02DF}"/>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80" name="Imagem 79">
          <a:extLst>
            <a:ext uri="{FF2B5EF4-FFF2-40B4-BE49-F238E27FC236}">
              <a16:creationId xmlns:a16="http://schemas.microsoft.com/office/drawing/2014/main" id="{F7194BBD-38EE-45FB-8A38-0A4DA671F6C5}"/>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81" name="Imagem 80">
          <a:extLst>
            <a:ext uri="{FF2B5EF4-FFF2-40B4-BE49-F238E27FC236}">
              <a16:creationId xmlns:a16="http://schemas.microsoft.com/office/drawing/2014/main" id="{E845F23C-C301-42B8-A550-767FD9711AF3}"/>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131</xdr:row>
      <xdr:rowOff>29059</xdr:rowOff>
    </xdr:from>
    <xdr:ext cx="229783" cy="196957"/>
    <xdr:pic>
      <xdr:nvPicPr>
        <xdr:cNvPr id="82" name="Imagem 81">
          <a:extLst>
            <a:ext uri="{FF2B5EF4-FFF2-40B4-BE49-F238E27FC236}">
              <a16:creationId xmlns:a16="http://schemas.microsoft.com/office/drawing/2014/main" id="{A9135D9A-1E17-4EE4-8F47-DEBE468703E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3" name="Imagem 82">
          <a:extLst>
            <a:ext uri="{FF2B5EF4-FFF2-40B4-BE49-F238E27FC236}">
              <a16:creationId xmlns:a16="http://schemas.microsoft.com/office/drawing/2014/main" id="{A1083B84-DC7F-41C6-BCC1-36DAB4130E1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4" name="Imagem 83">
          <a:extLst>
            <a:ext uri="{FF2B5EF4-FFF2-40B4-BE49-F238E27FC236}">
              <a16:creationId xmlns:a16="http://schemas.microsoft.com/office/drawing/2014/main" id="{5435DF2F-2869-4E55-A4D4-1CE2440C2EC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5" name="Imagem 84">
          <a:extLst>
            <a:ext uri="{FF2B5EF4-FFF2-40B4-BE49-F238E27FC236}">
              <a16:creationId xmlns:a16="http://schemas.microsoft.com/office/drawing/2014/main" id="{7DEFF66E-CEC6-4D8D-91E5-D92332870EA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6" name="Imagem 85">
          <a:extLst>
            <a:ext uri="{FF2B5EF4-FFF2-40B4-BE49-F238E27FC236}">
              <a16:creationId xmlns:a16="http://schemas.microsoft.com/office/drawing/2014/main" id="{98352BD4-861C-4DE6-A243-AA09AFBF056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7" name="Imagem 86">
          <a:extLst>
            <a:ext uri="{FF2B5EF4-FFF2-40B4-BE49-F238E27FC236}">
              <a16:creationId xmlns:a16="http://schemas.microsoft.com/office/drawing/2014/main" id="{3A07572A-A758-463F-AA9C-B02E68C1B0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8" name="Imagem 87">
          <a:extLst>
            <a:ext uri="{FF2B5EF4-FFF2-40B4-BE49-F238E27FC236}">
              <a16:creationId xmlns:a16="http://schemas.microsoft.com/office/drawing/2014/main" id="{0005698D-49E6-4A5B-8C44-351E8ED5508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89" name="Imagem 88">
          <a:extLst>
            <a:ext uri="{FF2B5EF4-FFF2-40B4-BE49-F238E27FC236}">
              <a16:creationId xmlns:a16="http://schemas.microsoft.com/office/drawing/2014/main" id="{5AEB2C09-8F9F-44D1-9402-458694E633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0" name="Imagem 89">
          <a:extLst>
            <a:ext uri="{FF2B5EF4-FFF2-40B4-BE49-F238E27FC236}">
              <a16:creationId xmlns:a16="http://schemas.microsoft.com/office/drawing/2014/main" id="{B6412703-F901-44E4-BCE6-D160E58C3E8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1" name="Imagem 90">
          <a:extLst>
            <a:ext uri="{FF2B5EF4-FFF2-40B4-BE49-F238E27FC236}">
              <a16:creationId xmlns:a16="http://schemas.microsoft.com/office/drawing/2014/main" id="{978EF4D1-11EA-48B4-B7A2-3EAB9910F08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2" name="Imagem 91">
          <a:extLst>
            <a:ext uri="{FF2B5EF4-FFF2-40B4-BE49-F238E27FC236}">
              <a16:creationId xmlns:a16="http://schemas.microsoft.com/office/drawing/2014/main" id="{88A0A8BB-EF53-4C67-B37C-046E9E14598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3" name="Imagem 92">
          <a:extLst>
            <a:ext uri="{FF2B5EF4-FFF2-40B4-BE49-F238E27FC236}">
              <a16:creationId xmlns:a16="http://schemas.microsoft.com/office/drawing/2014/main" id="{32B2B4AF-FC48-4920-9C83-ED858CFCB6F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4" name="Imagem 93">
          <a:extLst>
            <a:ext uri="{FF2B5EF4-FFF2-40B4-BE49-F238E27FC236}">
              <a16:creationId xmlns:a16="http://schemas.microsoft.com/office/drawing/2014/main" id="{74FA6552-666B-46F1-91FB-0BB4F3A0564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5" name="Imagem 94">
          <a:extLst>
            <a:ext uri="{FF2B5EF4-FFF2-40B4-BE49-F238E27FC236}">
              <a16:creationId xmlns:a16="http://schemas.microsoft.com/office/drawing/2014/main" id="{5147645D-2E62-4CC7-9DE3-AD3AB5BB6A1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6" name="Imagem 95">
          <a:extLst>
            <a:ext uri="{FF2B5EF4-FFF2-40B4-BE49-F238E27FC236}">
              <a16:creationId xmlns:a16="http://schemas.microsoft.com/office/drawing/2014/main" id="{F1C375E8-FA40-49DF-A9FA-B19701624F2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7" name="Imagem 96">
          <a:extLst>
            <a:ext uri="{FF2B5EF4-FFF2-40B4-BE49-F238E27FC236}">
              <a16:creationId xmlns:a16="http://schemas.microsoft.com/office/drawing/2014/main" id="{416FC1EF-602B-4A07-B8E2-BA6ED141FC1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8" name="Imagem 97">
          <a:extLst>
            <a:ext uri="{FF2B5EF4-FFF2-40B4-BE49-F238E27FC236}">
              <a16:creationId xmlns:a16="http://schemas.microsoft.com/office/drawing/2014/main" id="{B1F94C26-0B09-421A-A931-9C1E2BB8C4C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9" name="Imagem 98">
          <a:extLst>
            <a:ext uri="{FF2B5EF4-FFF2-40B4-BE49-F238E27FC236}">
              <a16:creationId xmlns:a16="http://schemas.microsoft.com/office/drawing/2014/main" id="{0845EED1-D06D-4D55-BC6A-331806A1D48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0" name="Imagem 99">
          <a:extLst>
            <a:ext uri="{FF2B5EF4-FFF2-40B4-BE49-F238E27FC236}">
              <a16:creationId xmlns:a16="http://schemas.microsoft.com/office/drawing/2014/main" id="{A9F0002F-DCBA-40EE-974C-3B0156EF357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1" name="Imagem 100">
          <a:extLst>
            <a:ext uri="{FF2B5EF4-FFF2-40B4-BE49-F238E27FC236}">
              <a16:creationId xmlns:a16="http://schemas.microsoft.com/office/drawing/2014/main" id="{476BCC2B-ADFC-4E6F-8CAC-3123B41E60F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2" name="Imagem 101">
          <a:extLst>
            <a:ext uri="{FF2B5EF4-FFF2-40B4-BE49-F238E27FC236}">
              <a16:creationId xmlns:a16="http://schemas.microsoft.com/office/drawing/2014/main" id="{5354E641-51E9-4926-882B-5B0DBF78007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3" name="Imagem 102">
          <a:extLst>
            <a:ext uri="{FF2B5EF4-FFF2-40B4-BE49-F238E27FC236}">
              <a16:creationId xmlns:a16="http://schemas.microsoft.com/office/drawing/2014/main" id="{28002609-A96C-49F8-967A-1818CB5FC68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4" name="Imagem 103">
          <a:extLst>
            <a:ext uri="{FF2B5EF4-FFF2-40B4-BE49-F238E27FC236}">
              <a16:creationId xmlns:a16="http://schemas.microsoft.com/office/drawing/2014/main" id="{E6437006-A3E3-4170-8BA1-450609A5C0B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5" name="Imagem 104">
          <a:extLst>
            <a:ext uri="{FF2B5EF4-FFF2-40B4-BE49-F238E27FC236}">
              <a16:creationId xmlns:a16="http://schemas.microsoft.com/office/drawing/2014/main" id="{8870F6A2-7464-47BF-B62C-E633F691052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6" name="Imagem 105">
          <a:extLst>
            <a:ext uri="{FF2B5EF4-FFF2-40B4-BE49-F238E27FC236}">
              <a16:creationId xmlns:a16="http://schemas.microsoft.com/office/drawing/2014/main" id="{AFDFE054-C903-4E77-ADB5-72946407562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7" name="Imagem 106">
          <a:extLst>
            <a:ext uri="{FF2B5EF4-FFF2-40B4-BE49-F238E27FC236}">
              <a16:creationId xmlns:a16="http://schemas.microsoft.com/office/drawing/2014/main" id="{D677070F-9625-4CA4-923C-A56C024A961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8" name="Imagem 107">
          <a:extLst>
            <a:ext uri="{FF2B5EF4-FFF2-40B4-BE49-F238E27FC236}">
              <a16:creationId xmlns:a16="http://schemas.microsoft.com/office/drawing/2014/main" id="{C7FF449A-A096-426C-9D96-64533B6701E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9" name="Imagem 108">
          <a:extLst>
            <a:ext uri="{FF2B5EF4-FFF2-40B4-BE49-F238E27FC236}">
              <a16:creationId xmlns:a16="http://schemas.microsoft.com/office/drawing/2014/main" id="{34D812A6-6710-402D-A7DE-BD9C13A187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0" name="Imagem 109">
          <a:extLst>
            <a:ext uri="{FF2B5EF4-FFF2-40B4-BE49-F238E27FC236}">
              <a16:creationId xmlns:a16="http://schemas.microsoft.com/office/drawing/2014/main" id="{44596CCF-4DEF-4591-A6DD-7BB1508F86C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1" name="Imagem 110">
          <a:extLst>
            <a:ext uri="{FF2B5EF4-FFF2-40B4-BE49-F238E27FC236}">
              <a16:creationId xmlns:a16="http://schemas.microsoft.com/office/drawing/2014/main" id="{A7146B58-9C1E-4FBA-8467-5868B66A464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2" name="Imagem 111">
          <a:extLst>
            <a:ext uri="{FF2B5EF4-FFF2-40B4-BE49-F238E27FC236}">
              <a16:creationId xmlns:a16="http://schemas.microsoft.com/office/drawing/2014/main" id="{AF29A756-3407-4118-8232-2D4F1C5F749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3" name="Imagem 112">
          <a:extLst>
            <a:ext uri="{FF2B5EF4-FFF2-40B4-BE49-F238E27FC236}">
              <a16:creationId xmlns:a16="http://schemas.microsoft.com/office/drawing/2014/main" id="{1EA78069-7B1A-4A54-B607-084F24DDD08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4" name="Imagem 113">
          <a:extLst>
            <a:ext uri="{FF2B5EF4-FFF2-40B4-BE49-F238E27FC236}">
              <a16:creationId xmlns:a16="http://schemas.microsoft.com/office/drawing/2014/main" id="{58B9A385-0A91-4F85-B816-E2D2C1232E5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5" name="Imagem 114">
          <a:extLst>
            <a:ext uri="{FF2B5EF4-FFF2-40B4-BE49-F238E27FC236}">
              <a16:creationId xmlns:a16="http://schemas.microsoft.com/office/drawing/2014/main" id="{BE5140F3-88BC-4F29-B93E-E4D52835269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6" name="Imagem 115">
          <a:extLst>
            <a:ext uri="{FF2B5EF4-FFF2-40B4-BE49-F238E27FC236}">
              <a16:creationId xmlns:a16="http://schemas.microsoft.com/office/drawing/2014/main" id="{72AD7840-36A4-4D97-9414-512541EC4B9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7" name="Imagem 116">
          <a:extLst>
            <a:ext uri="{FF2B5EF4-FFF2-40B4-BE49-F238E27FC236}">
              <a16:creationId xmlns:a16="http://schemas.microsoft.com/office/drawing/2014/main" id="{020FC6F4-2A9A-4418-8A45-0A1EB4C11B3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8" name="Imagem 117">
          <a:extLst>
            <a:ext uri="{FF2B5EF4-FFF2-40B4-BE49-F238E27FC236}">
              <a16:creationId xmlns:a16="http://schemas.microsoft.com/office/drawing/2014/main" id="{64B5716C-607A-4BFD-8097-E1E5857C2EE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9" name="Imagem 118">
          <a:extLst>
            <a:ext uri="{FF2B5EF4-FFF2-40B4-BE49-F238E27FC236}">
              <a16:creationId xmlns:a16="http://schemas.microsoft.com/office/drawing/2014/main" id="{FC30F346-3003-4A78-A421-9AF09CEB81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0" name="Imagem 119">
          <a:extLst>
            <a:ext uri="{FF2B5EF4-FFF2-40B4-BE49-F238E27FC236}">
              <a16:creationId xmlns:a16="http://schemas.microsoft.com/office/drawing/2014/main" id="{BBCD74B9-A8CA-4D6C-A1C4-ADE02EF4358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1" name="Imagem 120">
          <a:extLst>
            <a:ext uri="{FF2B5EF4-FFF2-40B4-BE49-F238E27FC236}">
              <a16:creationId xmlns:a16="http://schemas.microsoft.com/office/drawing/2014/main" id="{3FFA4D5D-026B-4484-A373-4A5AE97F37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2" name="Imagem 121">
          <a:extLst>
            <a:ext uri="{FF2B5EF4-FFF2-40B4-BE49-F238E27FC236}">
              <a16:creationId xmlns:a16="http://schemas.microsoft.com/office/drawing/2014/main" id="{D996437E-E537-471E-B251-1B62E465315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3" name="Imagem 122">
          <a:extLst>
            <a:ext uri="{FF2B5EF4-FFF2-40B4-BE49-F238E27FC236}">
              <a16:creationId xmlns:a16="http://schemas.microsoft.com/office/drawing/2014/main" id="{5FF01E01-8AF1-4B3B-B91F-4D65C1BBA4D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4" name="Imagem 123">
          <a:extLst>
            <a:ext uri="{FF2B5EF4-FFF2-40B4-BE49-F238E27FC236}">
              <a16:creationId xmlns:a16="http://schemas.microsoft.com/office/drawing/2014/main" id="{E5D9DDD3-4063-41BF-91A9-104D92D1B40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5" name="Imagem 124">
          <a:extLst>
            <a:ext uri="{FF2B5EF4-FFF2-40B4-BE49-F238E27FC236}">
              <a16:creationId xmlns:a16="http://schemas.microsoft.com/office/drawing/2014/main" id="{EA1FCAE0-FE66-46E4-889E-2387770A0F1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6" name="Imagem 125">
          <a:extLst>
            <a:ext uri="{FF2B5EF4-FFF2-40B4-BE49-F238E27FC236}">
              <a16:creationId xmlns:a16="http://schemas.microsoft.com/office/drawing/2014/main" id="{7FE463D9-801B-4268-8628-AF8E05FD5B4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7" name="Imagem 126">
          <a:extLst>
            <a:ext uri="{FF2B5EF4-FFF2-40B4-BE49-F238E27FC236}">
              <a16:creationId xmlns:a16="http://schemas.microsoft.com/office/drawing/2014/main" id="{6462FAD0-9FDA-4BE0-BBA9-07573FB319A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8" name="Imagem 127">
          <a:extLst>
            <a:ext uri="{FF2B5EF4-FFF2-40B4-BE49-F238E27FC236}">
              <a16:creationId xmlns:a16="http://schemas.microsoft.com/office/drawing/2014/main" id="{A3894DB9-D90A-4037-A0C6-343D0349E38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9" name="Imagem 128">
          <a:extLst>
            <a:ext uri="{FF2B5EF4-FFF2-40B4-BE49-F238E27FC236}">
              <a16:creationId xmlns:a16="http://schemas.microsoft.com/office/drawing/2014/main" id="{12AF9ABD-44E3-487F-BB44-78E528614F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0" name="Imagem 129">
          <a:extLst>
            <a:ext uri="{FF2B5EF4-FFF2-40B4-BE49-F238E27FC236}">
              <a16:creationId xmlns:a16="http://schemas.microsoft.com/office/drawing/2014/main" id="{4AA44CFB-3F32-4C1C-8211-02441F3ED60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1" name="Imagem 130">
          <a:extLst>
            <a:ext uri="{FF2B5EF4-FFF2-40B4-BE49-F238E27FC236}">
              <a16:creationId xmlns:a16="http://schemas.microsoft.com/office/drawing/2014/main" id="{E1587B81-0A46-4455-BB33-C6165606C2D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2" name="Imagem 131">
          <a:extLst>
            <a:ext uri="{FF2B5EF4-FFF2-40B4-BE49-F238E27FC236}">
              <a16:creationId xmlns:a16="http://schemas.microsoft.com/office/drawing/2014/main" id="{2AA38DA5-1AC3-4FDA-B705-F9209DAB3A7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3" name="Imagem 132">
          <a:extLst>
            <a:ext uri="{FF2B5EF4-FFF2-40B4-BE49-F238E27FC236}">
              <a16:creationId xmlns:a16="http://schemas.microsoft.com/office/drawing/2014/main" id="{1204DF20-0755-4AEA-86AB-A6D655F88DC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4" name="Imagem 133">
          <a:extLst>
            <a:ext uri="{FF2B5EF4-FFF2-40B4-BE49-F238E27FC236}">
              <a16:creationId xmlns:a16="http://schemas.microsoft.com/office/drawing/2014/main" id="{2739DD80-3F89-4585-8C2F-6192F061F72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5" name="Imagem 134">
          <a:extLst>
            <a:ext uri="{FF2B5EF4-FFF2-40B4-BE49-F238E27FC236}">
              <a16:creationId xmlns:a16="http://schemas.microsoft.com/office/drawing/2014/main" id="{4235E8EE-200D-4F8E-8ADA-33722B74DB7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6" name="Imagem 135">
          <a:extLst>
            <a:ext uri="{FF2B5EF4-FFF2-40B4-BE49-F238E27FC236}">
              <a16:creationId xmlns:a16="http://schemas.microsoft.com/office/drawing/2014/main" id="{0D835952-19DF-4B4F-AA0A-A7741E7C3EF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7" name="Imagem 136">
          <a:extLst>
            <a:ext uri="{FF2B5EF4-FFF2-40B4-BE49-F238E27FC236}">
              <a16:creationId xmlns:a16="http://schemas.microsoft.com/office/drawing/2014/main" id="{22F62E7B-6AD3-4EFB-9962-6239971E36F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8" name="Imagem 137">
          <a:extLst>
            <a:ext uri="{FF2B5EF4-FFF2-40B4-BE49-F238E27FC236}">
              <a16:creationId xmlns:a16="http://schemas.microsoft.com/office/drawing/2014/main" id="{712836D8-1BDF-48A5-B748-EEACB3286F3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9" name="Imagem 138">
          <a:extLst>
            <a:ext uri="{FF2B5EF4-FFF2-40B4-BE49-F238E27FC236}">
              <a16:creationId xmlns:a16="http://schemas.microsoft.com/office/drawing/2014/main" id="{C9D8FF49-11A0-477E-88C7-7127F42E105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0" name="Imagem 139">
          <a:extLst>
            <a:ext uri="{FF2B5EF4-FFF2-40B4-BE49-F238E27FC236}">
              <a16:creationId xmlns:a16="http://schemas.microsoft.com/office/drawing/2014/main" id="{490755FC-A02B-4565-BB4B-1AC2EA76F5C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1" name="Imagem 140">
          <a:extLst>
            <a:ext uri="{FF2B5EF4-FFF2-40B4-BE49-F238E27FC236}">
              <a16:creationId xmlns:a16="http://schemas.microsoft.com/office/drawing/2014/main" id="{E6CA2D0A-ED96-4CA7-A8FC-3B89A6F2179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2" name="Imagem 141">
          <a:extLst>
            <a:ext uri="{FF2B5EF4-FFF2-40B4-BE49-F238E27FC236}">
              <a16:creationId xmlns:a16="http://schemas.microsoft.com/office/drawing/2014/main" id="{75096276-D55B-4A6F-B154-9164DB701BA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3" name="Imagem 142">
          <a:extLst>
            <a:ext uri="{FF2B5EF4-FFF2-40B4-BE49-F238E27FC236}">
              <a16:creationId xmlns:a16="http://schemas.microsoft.com/office/drawing/2014/main" id="{7A3F7242-4523-4CC8-8352-1D1B1276B0C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4" name="Imagem 143">
          <a:extLst>
            <a:ext uri="{FF2B5EF4-FFF2-40B4-BE49-F238E27FC236}">
              <a16:creationId xmlns:a16="http://schemas.microsoft.com/office/drawing/2014/main" id="{60C56EFC-19B2-40EF-80B3-F9CA6A087C2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5" name="Imagem 144">
          <a:extLst>
            <a:ext uri="{FF2B5EF4-FFF2-40B4-BE49-F238E27FC236}">
              <a16:creationId xmlns:a16="http://schemas.microsoft.com/office/drawing/2014/main" id="{21ABA835-71FA-4230-B9BF-7FBB9BBAE1A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6" name="Imagem 145">
          <a:extLst>
            <a:ext uri="{FF2B5EF4-FFF2-40B4-BE49-F238E27FC236}">
              <a16:creationId xmlns:a16="http://schemas.microsoft.com/office/drawing/2014/main" id="{6A1E4E3C-7A0D-42F4-9114-48C1AFD15DD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7" name="Imagem 146">
          <a:extLst>
            <a:ext uri="{FF2B5EF4-FFF2-40B4-BE49-F238E27FC236}">
              <a16:creationId xmlns:a16="http://schemas.microsoft.com/office/drawing/2014/main" id="{23F4083B-F546-4497-81E9-5308DA948A4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8" name="Imagem 147">
          <a:extLst>
            <a:ext uri="{FF2B5EF4-FFF2-40B4-BE49-F238E27FC236}">
              <a16:creationId xmlns:a16="http://schemas.microsoft.com/office/drawing/2014/main" id="{BA17E88E-8E75-44AC-B4F0-B39ABE36EF2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9" name="Imagem 148">
          <a:extLst>
            <a:ext uri="{FF2B5EF4-FFF2-40B4-BE49-F238E27FC236}">
              <a16:creationId xmlns:a16="http://schemas.microsoft.com/office/drawing/2014/main" id="{D55BDCB8-EBFE-4A18-B5CD-524B76D9DBF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0" name="Imagem 149">
          <a:extLst>
            <a:ext uri="{FF2B5EF4-FFF2-40B4-BE49-F238E27FC236}">
              <a16:creationId xmlns:a16="http://schemas.microsoft.com/office/drawing/2014/main" id="{E56F4669-4992-46CE-A936-77E46217DCB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1" name="Imagem 150">
          <a:extLst>
            <a:ext uri="{FF2B5EF4-FFF2-40B4-BE49-F238E27FC236}">
              <a16:creationId xmlns:a16="http://schemas.microsoft.com/office/drawing/2014/main" id="{D7AC5B44-5390-49EF-8389-7E069F7BDB4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2" name="Imagem 151">
          <a:extLst>
            <a:ext uri="{FF2B5EF4-FFF2-40B4-BE49-F238E27FC236}">
              <a16:creationId xmlns:a16="http://schemas.microsoft.com/office/drawing/2014/main" id="{55BD5663-5720-45AA-9CE4-D62D7736D47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3" name="Imagem 152">
          <a:extLst>
            <a:ext uri="{FF2B5EF4-FFF2-40B4-BE49-F238E27FC236}">
              <a16:creationId xmlns:a16="http://schemas.microsoft.com/office/drawing/2014/main" id="{A6A9B2F0-45D4-4171-9562-24C1B81ECBA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4" name="Imagem 153">
          <a:extLst>
            <a:ext uri="{FF2B5EF4-FFF2-40B4-BE49-F238E27FC236}">
              <a16:creationId xmlns:a16="http://schemas.microsoft.com/office/drawing/2014/main" id="{D80B1D18-B424-4A6A-B591-3DA0E43DC88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5" name="Imagem 154">
          <a:extLst>
            <a:ext uri="{FF2B5EF4-FFF2-40B4-BE49-F238E27FC236}">
              <a16:creationId xmlns:a16="http://schemas.microsoft.com/office/drawing/2014/main" id="{8AAE79F9-F48C-4F42-B88C-E629A5D7456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6" name="Imagem 155">
          <a:extLst>
            <a:ext uri="{FF2B5EF4-FFF2-40B4-BE49-F238E27FC236}">
              <a16:creationId xmlns:a16="http://schemas.microsoft.com/office/drawing/2014/main" id="{C439B41C-04EB-404D-ACC2-83CEF49B0B2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7" name="Imagem 156">
          <a:extLst>
            <a:ext uri="{FF2B5EF4-FFF2-40B4-BE49-F238E27FC236}">
              <a16:creationId xmlns:a16="http://schemas.microsoft.com/office/drawing/2014/main" id="{49C9E1C7-F89A-4A0F-B64A-A59D4636D50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8" name="Imagem 157">
          <a:extLst>
            <a:ext uri="{FF2B5EF4-FFF2-40B4-BE49-F238E27FC236}">
              <a16:creationId xmlns:a16="http://schemas.microsoft.com/office/drawing/2014/main" id="{3849762F-6BD2-48BD-AD94-0F4E5B4B2FA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9" name="Imagem 158">
          <a:extLst>
            <a:ext uri="{FF2B5EF4-FFF2-40B4-BE49-F238E27FC236}">
              <a16:creationId xmlns:a16="http://schemas.microsoft.com/office/drawing/2014/main" id="{70B23969-AF21-4A63-A1D9-90290817B9C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0" name="Imagem 159">
          <a:extLst>
            <a:ext uri="{FF2B5EF4-FFF2-40B4-BE49-F238E27FC236}">
              <a16:creationId xmlns:a16="http://schemas.microsoft.com/office/drawing/2014/main" id="{40F1BA01-2E0E-4621-B7E0-2DD0476BB11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1" name="Imagem 160">
          <a:extLst>
            <a:ext uri="{FF2B5EF4-FFF2-40B4-BE49-F238E27FC236}">
              <a16:creationId xmlns:a16="http://schemas.microsoft.com/office/drawing/2014/main" id="{28BDEE6E-35BB-448F-953E-F66447E51C3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2" name="Imagem 161">
          <a:extLst>
            <a:ext uri="{FF2B5EF4-FFF2-40B4-BE49-F238E27FC236}">
              <a16:creationId xmlns:a16="http://schemas.microsoft.com/office/drawing/2014/main" id="{9F2B2837-9CB9-4894-9BDF-289933FF38A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3" name="Imagem 162">
          <a:extLst>
            <a:ext uri="{FF2B5EF4-FFF2-40B4-BE49-F238E27FC236}">
              <a16:creationId xmlns:a16="http://schemas.microsoft.com/office/drawing/2014/main" id="{8CCDEEA1-25D3-4CF0-8043-8D3A9F26DFB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4" name="Imagem 163">
          <a:extLst>
            <a:ext uri="{FF2B5EF4-FFF2-40B4-BE49-F238E27FC236}">
              <a16:creationId xmlns:a16="http://schemas.microsoft.com/office/drawing/2014/main" id="{33438DF2-FC46-4DA9-ABE1-4493769E1B6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5" name="Imagem 164">
          <a:extLst>
            <a:ext uri="{FF2B5EF4-FFF2-40B4-BE49-F238E27FC236}">
              <a16:creationId xmlns:a16="http://schemas.microsoft.com/office/drawing/2014/main" id="{2852FCC6-2F16-4566-9777-AC89AB118C0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6" name="Imagem 165">
          <a:extLst>
            <a:ext uri="{FF2B5EF4-FFF2-40B4-BE49-F238E27FC236}">
              <a16:creationId xmlns:a16="http://schemas.microsoft.com/office/drawing/2014/main" id="{B112DD6C-7B2D-4F58-96B6-206E1D77028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7" name="Imagem 166">
          <a:extLst>
            <a:ext uri="{FF2B5EF4-FFF2-40B4-BE49-F238E27FC236}">
              <a16:creationId xmlns:a16="http://schemas.microsoft.com/office/drawing/2014/main" id="{D3B55D60-D42E-446F-BBA6-C5E0E608317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8" name="Imagem 167">
          <a:extLst>
            <a:ext uri="{FF2B5EF4-FFF2-40B4-BE49-F238E27FC236}">
              <a16:creationId xmlns:a16="http://schemas.microsoft.com/office/drawing/2014/main" id="{81FD10ED-E597-4DC3-B76C-682C2B07D3D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9" name="Imagem 168">
          <a:extLst>
            <a:ext uri="{FF2B5EF4-FFF2-40B4-BE49-F238E27FC236}">
              <a16:creationId xmlns:a16="http://schemas.microsoft.com/office/drawing/2014/main" id="{91A62271-D340-440A-B153-8C6172E56EF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0" name="Imagem 169">
          <a:extLst>
            <a:ext uri="{FF2B5EF4-FFF2-40B4-BE49-F238E27FC236}">
              <a16:creationId xmlns:a16="http://schemas.microsoft.com/office/drawing/2014/main" id="{0CA9E280-E183-4271-968C-F7F6FF00740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1" name="Imagem 170">
          <a:extLst>
            <a:ext uri="{FF2B5EF4-FFF2-40B4-BE49-F238E27FC236}">
              <a16:creationId xmlns:a16="http://schemas.microsoft.com/office/drawing/2014/main" id="{5E8491FD-6C78-4884-BFBD-78E8590958D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2" name="Imagem 171">
          <a:extLst>
            <a:ext uri="{FF2B5EF4-FFF2-40B4-BE49-F238E27FC236}">
              <a16:creationId xmlns:a16="http://schemas.microsoft.com/office/drawing/2014/main" id="{7C6C48D4-5D2F-4094-BCA0-0AE75C2C793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3" name="Imagem 172">
          <a:extLst>
            <a:ext uri="{FF2B5EF4-FFF2-40B4-BE49-F238E27FC236}">
              <a16:creationId xmlns:a16="http://schemas.microsoft.com/office/drawing/2014/main" id="{25944465-C3B1-4343-BE5C-F14F08F7031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4" name="Imagem 173">
          <a:extLst>
            <a:ext uri="{FF2B5EF4-FFF2-40B4-BE49-F238E27FC236}">
              <a16:creationId xmlns:a16="http://schemas.microsoft.com/office/drawing/2014/main" id="{AF5658FD-D067-40A5-84A7-005E8A7EEAF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5" name="Imagem 174">
          <a:extLst>
            <a:ext uri="{FF2B5EF4-FFF2-40B4-BE49-F238E27FC236}">
              <a16:creationId xmlns:a16="http://schemas.microsoft.com/office/drawing/2014/main" id="{EAC9B600-7F94-4629-91CF-F41933C0912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6" name="Imagem 175">
          <a:extLst>
            <a:ext uri="{FF2B5EF4-FFF2-40B4-BE49-F238E27FC236}">
              <a16:creationId xmlns:a16="http://schemas.microsoft.com/office/drawing/2014/main" id="{739E4795-C289-4DFF-BDDE-D34ED902EE0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7" name="Imagem 176">
          <a:extLst>
            <a:ext uri="{FF2B5EF4-FFF2-40B4-BE49-F238E27FC236}">
              <a16:creationId xmlns:a16="http://schemas.microsoft.com/office/drawing/2014/main" id="{E5BFA30E-28FC-4BC1-9CF7-AD88864AC61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8" name="Imagem 177">
          <a:extLst>
            <a:ext uri="{FF2B5EF4-FFF2-40B4-BE49-F238E27FC236}">
              <a16:creationId xmlns:a16="http://schemas.microsoft.com/office/drawing/2014/main" id="{F95426CB-4406-4EB0-89C3-009B6F821B3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9" name="Imagem 178">
          <a:extLst>
            <a:ext uri="{FF2B5EF4-FFF2-40B4-BE49-F238E27FC236}">
              <a16:creationId xmlns:a16="http://schemas.microsoft.com/office/drawing/2014/main" id="{40C4327A-2A0B-4A0D-823C-CD04C378CCC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0" name="Imagem 179">
          <a:extLst>
            <a:ext uri="{FF2B5EF4-FFF2-40B4-BE49-F238E27FC236}">
              <a16:creationId xmlns:a16="http://schemas.microsoft.com/office/drawing/2014/main" id="{FF95D33D-32B3-460A-9170-917F99D541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1" name="Imagem 180">
          <a:extLst>
            <a:ext uri="{FF2B5EF4-FFF2-40B4-BE49-F238E27FC236}">
              <a16:creationId xmlns:a16="http://schemas.microsoft.com/office/drawing/2014/main" id="{F9F35CF6-1682-4CC8-B8CE-BF94E452CA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2" name="Imagem 181">
          <a:extLst>
            <a:ext uri="{FF2B5EF4-FFF2-40B4-BE49-F238E27FC236}">
              <a16:creationId xmlns:a16="http://schemas.microsoft.com/office/drawing/2014/main" id="{8A114CE9-2713-4AF6-8EA3-ED03C9B4BF0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3" name="Imagem 182">
          <a:extLst>
            <a:ext uri="{FF2B5EF4-FFF2-40B4-BE49-F238E27FC236}">
              <a16:creationId xmlns:a16="http://schemas.microsoft.com/office/drawing/2014/main" id="{BCADF69B-7CDF-40C1-9F39-B4580183442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4" name="Imagem 183">
          <a:extLst>
            <a:ext uri="{FF2B5EF4-FFF2-40B4-BE49-F238E27FC236}">
              <a16:creationId xmlns:a16="http://schemas.microsoft.com/office/drawing/2014/main" id="{C7B1AE61-9F20-4272-9753-96ACF1BEE05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5" name="Imagem 184">
          <a:extLst>
            <a:ext uri="{FF2B5EF4-FFF2-40B4-BE49-F238E27FC236}">
              <a16:creationId xmlns:a16="http://schemas.microsoft.com/office/drawing/2014/main" id="{32F85B96-457E-435D-AE2A-BE93EEB3876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6" name="Imagem 185">
          <a:extLst>
            <a:ext uri="{FF2B5EF4-FFF2-40B4-BE49-F238E27FC236}">
              <a16:creationId xmlns:a16="http://schemas.microsoft.com/office/drawing/2014/main" id="{4505DC34-49A8-4169-9AC7-9573410AF2B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7" name="Imagem 186">
          <a:extLst>
            <a:ext uri="{FF2B5EF4-FFF2-40B4-BE49-F238E27FC236}">
              <a16:creationId xmlns:a16="http://schemas.microsoft.com/office/drawing/2014/main" id="{4D4AEFCB-CBEF-487C-BA11-06CFE228B76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8" name="Imagem 187">
          <a:extLst>
            <a:ext uri="{FF2B5EF4-FFF2-40B4-BE49-F238E27FC236}">
              <a16:creationId xmlns:a16="http://schemas.microsoft.com/office/drawing/2014/main" id="{165D5108-C18F-47BB-AFE6-03BB0666B1D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9" name="Imagem 188">
          <a:extLst>
            <a:ext uri="{FF2B5EF4-FFF2-40B4-BE49-F238E27FC236}">
              <a16:creationId xmlns:a16="http://schemas.microsoft.com/office/drawing/2014/main" id="{FCE11F68-8E32-4F7B-84A4-E76C458D904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0" name="Imagem 189">
          <a:extLst>
            <a:ext uri="{FF2B5EF4-FFF2-40B4-BE49-F238E27FC236}">
              <a16:creationId xmlns:a16="http://schemas.microsoft.com/office/drawing/2014/main" id="{8C096883-AA6D-401A-8549-51669B2C15A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1" name="Imagem 190">
          <a:extLst>
            <a:ext uri="{FF2B5EF4-FFF2-40B4-BE49-F238E27FC236}">
              <a16:creationId xmlns:a16="http://schemas.microsoft.com/office/drawing/2014/main" id="{DB67FA91-2FDB-4144-B736-7606ABA60F0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2" name="Imagem 191">
          <a:extLst>
            <a:ext uri="{FF2B5EF4-FFF2-40B4-BE49-F238E27FC236}">
              <a16:creationId xmlns:a16="http://schemas.microsoft.com/office/drawing/2014/main" id="{4C5916B5-1B38-4DAF-B5BF-4D078A8117B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3" name="Imagem 192">
          <a:extLst>
            <a:ext uri="{FF2B5EF4-FFF2-40B4-BE49-F238E27FC236}">
              <a16:creationId xmlns:a16="http://schemas.microsoft.com/office/drawing/2014/main" id="{D0CE1E2D-7A15-4411-9EAE-AD24C3CE92C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4" name="Imagem 193">
          <a:extLst>
            <a:ext uri="{FF2B5EF4-FFF2-40B4-BE49-F238E27FC236}">
              <a16:creationId xmlns:a16="http://schemas.microsoft.com/office/drawing/2014/main" id="{13272852-2EDD-4C2E-9F3C-D8D3E786A6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5" name="Imagem 194">
          <a:extLst>
            <a:ext uri="{FF2B5EF4-FFF2-40B4-BE49-F238E27FC236}">
              <a16:creationId xmlns:a16="http://schemas.microsoft.com/office/drawing/2014/main" id="{0B4F8F75-A70B-4F9A-8C0F-4433F83DDD1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6" name="Imagem 195">
          <a:extLst>
            <a:ext uri="{FF2B5EF4-FFF2-40B4-BE49-F238E27FC236}">
              <a16:creationId xmlns:a16="http://schemas.microsoft.com/office/drawing/2014/main" id="{292DEFFA-9371-4ADD-B204-3817529DF5A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7" name="Imagem 196">
          <a:extLst>
            <a:ext uri="{FF2B5EF4-FFF2-40B4-BE49-F238E27FC236}">
              <a16:creationId xmlns:a16="http://schemas.microsoft.com/office/drawing/2014/main" id="{1E9AB8D5-F79B-4061-9A6C-0567A82D39F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8" name="Imagem 197">
          <a:extLst>
            <a:ext uri="{FF2B5EF4-FFF2-40B4-BE49-F238E27FC236}">
              <a16:creationId xmlns:a16="http://schemas.microsoft.com/office/drawing/2014/main" id="{EF67B394-D5C4-481A-B4BB-6F6A4D46052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9" name="Imagem 198">
          <a:extLst>
            <a:ext uri="{FF2B5EF4-FFF2-40B4-BE49-F238E27FC236}">
              <a16:creationId xmlns:a16="http://schemas.microsoft.com/office/drawing/2014/main" id="{3C1798B9-18A8-4FF6-BDD0-D65555AE319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200" name="Imagem 199">
          <a:extLst>
            <a:ext uri="{FF2B5EF4-FFF2-40B4-BE49-F238E27FC236}">
              <a16:creationId xmlns:a16="http://schemas.microsoft.com/office/drawing/2014/main" id="{C4AEB1C6-D38B-4187-A85E-F98A9A1F90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483</xdr:row>
      <xdr:rowOff>29059</xdr:rowOff>
    </xdr:from>
    <xdr:ext cx="229783" cy="196957"/>
    <xdr:pic>
      <xdr:nvPicPr>
        <xdr:cNvPr id="201" name="Imagem 200">
          <a:extLst>
            <a:ext uri="{FF2B5EF4-FFF2-40B4-BE49-F238E27FC236}">
              <a16:creationId xmlns:a16="http://schemas.microsoft.com/office/drawing/2014/main" id="{024B17ED-6928-4FA3-9A19-425B5F0313FD}"/>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2" name="Imagem 201">
          <a:extLst>
            <a:ext uri="{FF2B5EF4-FFF2-40B4-BE49-F238E27FC236}">
              <a16:creationId xmlns:a16="http://schemas.microsoft.com/office/drawing/2014/main" id="{CB999FC8-850A-41B6-AE06-1D48C1D27F0D}"/>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3" name="Imagem 202">
          <a:extLst>
            <a:ext uri="{FF2B5EF4-FFF2-40B4-BE49-F238E27FC236}">
              <a16:creationId xmlns:a16="http://schemas.microsoft.com/office/drawing/2014/main" id="{2FECC766-76C1-40E6-B7B8-502BAE9793FA}"/>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4" name="Imagem 203">
          <a:extLst>
            <a:ext uri="{FF2B5EF4-FFF2-40B4-BE49-F238E27FC236}">
              <a16:creationId xmlns:a16="http://schemas.microsoft.com/office/drawing/2014/main" id="{EF53B990-4ED0-402B-854D-CD92CDF40897}"/>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5" name="Imagem 204">
          <a:extLst>
            <a:ext uri="{FF2B5EF4-FFF2-40B4-BE49-F238E27FC236}">
              <a16:creationId xmlns:a16="http://schemas.microsoft.com/office/drawing/2014/main" id="{0802AD29-FF8D-45DE-896D-C329A1090926}"/>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6" name="Imagem 205">
          <a:extLst>
            <a:ext uri="{FF2B5EF4-FFF2-40B4-BE49-F238E27FC236}">
              <a16:creationId xmlns:a16="http://schemas.microsoft.com/office/drawing/2014/main" id="{C2924DFD-779F-4BA1-9005-127E94302E62}"/>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7" name="Imagem 206">
          <a:extLst>
            <a:ext uri="{FF2B5EF4-FFF2-40B4-BE49-F238E27FC236}">
              <a16:creationId xmlns:a16="http://schemas.microsoft.com/office/drawing/2014/main" id="{7C8E9AA9-8693-4B17-AB1F-650D17109D7A}"/>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8" name="Imagem 207">
          <a:extLst>
            <a:ext uri="{FF2B5EF4-FFF2-40B4-BE49-F238E27FC236}">
              <a16:creationId xmlns:a16="http://schemas.microsoft.com/office/drawing/2014/main" id="{2483FEB7-D758-434D-9424-076725B905EE}"/>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9" name="Imagem 208">
          <a:extLst>
            <a:ext uri="{FF2B5EF4-FFF2-40B4-BE49-F238E27FC236}">
              <a16:creationId xmlns:a16="http://schemas.microsoft.com/office/drawing/2014/main" id="{804458B6-A7DA-4704-94B9-9F99852E8DA8}"/>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322</xdr:row>
      <xdr:rowOff>0</xdr:rowOff>
    </xdr:from>
    <xdr:ext cx="229783" cy="196957"/>
    <xdr:pic>
      <xdr:nvPicPr>
        <xdr:cNvPr id="210" name="Imagem 209">
          <a:extLst>
            <a:ext uri="{FF2B5EF4-FFF2-40B4-BE49-F238E27FC236}">
              <a16:creationId xmlns:a16="http://schemas.microsoft.com/office/drawing/2014/main" id="{F0B8B8EC-6687-4444-A746-A2875EED62C7}"/>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1" name="Imagem 210">
          <a:extLst>
            <a:ext uri="{FF2B5EF4-FFF2-40B4-BE49-F238E27FC236}">
              <a16:creationId xmlns:a16="http://schemas.microsoft.com/office/drawing/2014/main" id="{66F9E587-1058-4187-A4B6-5ACC5A837EA9}"/>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2" name="Imagem 211">
          <a:extLst>
            <a:ext uri="{FF2B5EF4-FFF2-40B4-BE49-F238E27FC236}">
              <a16:creationId xmlns:a16="http://schemas.microsoft.com/office/drawing/2014/main" id="{12214969-8A62-47AE-8FF4-14DF41A8EDC6}"/>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3" name="Imagem 212">
          <a:extLst>
            <a:ext uri="{FF2B5EF4-FFF2-40B4-BE49-F238E27FC236}">
              <a16:creationId xmlns:a16="http://schemas.microsoft.com/office/drawing/2014/main" id="{1E7B8AAC-F625-428E-9F2C-64385F8AB343}"/>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4" name="Imagem 213">
          <a:extLst>
            <a:ext uri="{FF2B5EF4-FFF2-40B4-BE49-F238E27FC236}">
              <a16:creationId xmlns:a16="http://schemas.microsoft.com/office/drawing/2014/main" id="{8D2C5F77-12CC-4C09-88EA-BC9AC16321F8}"/>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5" name="Imagem 214">
          <a:extLst>
            <a:ext uri="{FF2B5EF4-FFF2-40B4-BE49-F238E27FC236}">
              <a16:creationId xmlns:a16="http://schemas.microsoft.com/office/drawing/2014/main" id="{8FAECAD7-FBFE-4E29-83E4-F0C6860EDBE3}"/>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6" name="Imagem 215">
          <a:extLst>
            <a:ext uri="{FF2B5EF4-FFF2-40B4-BE49-F238E27FC236}">
              <a16:creationId xmlns:a16="http://schemas.microsoft.com/office/drawing/2014/main" id="{299FD989-243B-4F8A-810B-3962CC6F6340}"/>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7" name="Imagem 216">
          <a:extLst>
            <a:ext uri="{FF2B5EF4-FFF2-40B4-BE49-F238E27FC236}">
              <a16:creationId xmlns:a16="http://schemas.microsoft.com/office/drawing/2014/main" id="{382C7EBE-816B-42C1-AC69-D784F05C87A1}"/>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8" name="Imagem 217">
          <a:extLst>
            <a:ext uri="{FF2B5EF4-FFF2-40B4-BE49-F238E27FC236}">
              <a16:creationId xmlns:a16="http://schemas.microsoft.com/office/drawing/2014/main" id="{2CCFDDBA-62CE-412F-89E8-EF73F1E1F811}"/>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9" name="Imagem 218">
          <a:extLst>
            <a:ext uri="{FF2B5EF4-FFF2-40B4-BE49-F238E27FC236}">
              <a16:creationId xmlns:a16="http://schemas.microsoft.com/office/drawing/2014/main" id="{AFBB16C4-80A7-43A6-B09E-D1E50D479C8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0" name="Imagem 219">
          <a:extLst>
            <a:ext uri="{FF2B5EF4-FFF2-40B4-BE49-F238E27FC236}">
              <a16:creationId xmlns:a16="http://schemas.microsoft.com/office/drawing/2014/main" id="{5C4C8D9E-BBFF-420A-9E64-83D9170579A7}"/>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1" name="Imagem 220">
          <a:extLst>
            <a:ext uri="{FF2B5EF4-FFF2-40B4-BE49-F238E27FC236}">
              <a16:creationId xmlns:a16="http://schemas.microsoft.com/office/drawing/2014/main" id="{A39FA265-DDC8-457D-932F-55E21E444DC4}"/>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2" name="Imagem 221">
          <a:extLst>
            <a:ext uri="{FF2B5EF4-FFF2-40B4-BE49-F238E27FC236}">
              <a16:creationId xmlns:a16="http://schemas.microsoft.com/office/drawing/2014/main" id="{6E13A7CE-5487-4382-A613-12650B8A2EB6}"/>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3" name="Imagem 222">
          <a:extLst>
            <a:ext uri="{FF2B5EF4-FFF2-40B4-BE49-F238E27FC236}">
              <a16:creationId xmlns:a16="http://schemas.microsoft.com/office/drawing/2014/main" id="{96CE0FA9-B444-4527-BAF7-C3EE62F53FDD}"/>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4" name="Imagem 223">
          <a:extLst>
            <a:ext uri="{FF2B5EF4-FFF2-40B4-BE49-F238E27FC236}">
              <a16:creationId xmlns:a16="http://schemas.microsoft.com/office/drawing/2014/main" id="{B8005877-57DD-4816-8E89-4A626D2D16F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5" name="Imagem 224">
          <a:extLst>
            <a:ext uri="{FF2B5EF4-FFF2-40B4-BE49-F238E27FC236}">
              <a16:creationId xmlns:a16="http://schemas.microsoft.com/office/drawing/2014/main" id="{CB4E8816-8A62-407A-A102-4A75C7592E1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6" name="Imagem 225">
          <a:extLst>
            <a:ext uri="{FF2B5EF4-FFF2-40B4-BE49-F238E27FC236}">
              <a16:creationId xmlns:a16="http://schemas.microsoft.com/office/drawing/2014/main" id="{797DC864-45AF-4845-8693-96D61C903D2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7" name="Imagem 226">
          <a:extLst>
            <a:ext uri="{FF2B5EF4-FFF2-40B4-BE49-F238E27FC236}">
              <a16:creationId xmlns:a16="http://schemas.microsoft.com/office/drawing/2014/main" id="{1131035C-B1EF-413A-AF22-15EF61A50AB2}"/>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8" name="Imagem 227">
          <a:extLst>
            <a:ext uri="{FF2B5EF4-FFF2-40B4-BE49-F238E27FC236}">
              <a16:creationId xmlns:a16="http://schemas.microsoft.com/office/drawing/2014/main" id="{DF44DE61-3610-4186-BD22-E3C95426DDDE}"/>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29" name="Imagem 228">
          <a:extLst>
            <a:ext uri="{FF2B5EF4-FFF2-40B4-BE49-F238E27FC236}">
              <a16:creationId xmlns:a16="http://schemas.microsoft.com/office/drawing/2014/main" id="{E1D6E23E-8D2B-4ABA-957B-7E3DD6E21FC8}"/>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0" name="Imagem 229">
          <a:extLst>
            <a:ext uri="{FF2B5EF4-FFF2-40B4-BE49-F238E27FC236}">
              <a16:creationId xmlns:a16="http://schemas.microsoft.com/office/drawing/2014/main" id="{17AF343C-BF80-4064-A014-CDCCAD3DF7B6}"/>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1" name="Imagem 230">
          <a:extLst>
            <a:ext uri="{FF2B5EF4-FFF2-40B4-BE49-F238E27FC236}">
              <a16:creationId xmlns:a16="http://schemas.microsoft.com/office/drawing/2014/main" id="{80E2AA38-6353-444F-8147-0BF0A6148BC2}"/>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2" name="Imagem 231">
          <a:extLst>
            <a:ext uri="{FF2B5EF4-FFF2-40B4-BE49-F238E27FC236}">
              <a16:creationId xmlns:a16="http://schemas.microsoft.com/office/drawing/2014/main" id="{2238286A-7173-4E1D-9436-81D74356FCBC}"/>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3" name="Imagem 232">
          <a:extLst>
            <a:ext uri="{FF2B5EF4-FFF2-40B4-BE49-F238E27FC236}">
              <a16:creationId xmlns:a16="http://schemas.microsoft.com/office/drawing/2014/main" id="{A661BA1F-FDEA-4134-A2B6-71DA258BDD88}"/>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4" name="Imagem 233">
          <a:extLst>
            <a:ext uri="{FF2B5EF4-FFF2-40B4-BE49-F238E27FC236}">
              <a16:creationId xmlns:a16="http://schemas.microsoft.com/office/drawing/2014/main" id="{D7CA6A76-29A2-4BFA-8AFE-E7089263CE22}"/>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5" name="Imagem 234">
          <a:extLst>
            <a:ext uri="{FF2B5EF4-FFF2-40B4-BE49-F238E27FC236}">
              <a16:creationId xmlns:a16="http://schemas.microsoft.com/office/drawing/2014/main" id="{BDA6F28E-B736-4D3A-924B-925C44D381FC}"/>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6" name="Imagem 235">
          <a:extLst>
            <a:ext uri="{FF2B5EF4-FFF2-40B4-BE49-F238E27FC236}">
              <a16:creationId xmlns:a16="http://schemas.microsoft.com/office/drawing/2014/main" id="{871B6FCE-347E-4298-B2CB-3DF7189B4DB1}"/>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80</xdr:row>
      <xdr:rowOff>0</xdr:rowOff>
    </xdr:from>
    <xdr:to>
      <xdr:col>4</xdr:col>
      <xdr:colOff>28575</xdr:colOff>
      <xdr:row>80</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22</xdr:row>
      <xdr:rowOff>161925</xdr:rowOff>
    </xdr:from>
    <xdr:to>
      <xdr:col>6</xdr:col>
      <xdr:colOff>1609725</xdr:colOff>
      <xdr:row>26</xdr:row>
      <xdr:rowOff>342900</xdr:rowOff>
    </xdr:to>
    <xdr:pic>
      <xdr:nvPicPr>
        <xdr:cNvPr id="4" name="Imagem 3">
          <a:extLst>
            <a:ext uri="{FF2B5EF4-FFF2-40B4-BE49-F238E27FC236}">
              <a16:creationId xmlns:a16="http://schemas.microsoft.com/office/drawing/2014/main" id="{E7A1DDA5-BC59-4F67-89CD-CD5325B47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8305800"/>
          <a:ext cx="5895975"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52928</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uivos.caixa\BR\personal\c075202_corp_caixa_gov_br\Documents\MODELO-PLANILHA-PADRAO-MODULOS-IN-5-2017-ALTERADA-PELA-IN-7-2018-VIGILANCIA.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caixa.sharepoint.com/sites/arquivos7083/Documentos%20Compartilhados/PR7083FS201/INTERNO/CECPA/01-CECPA01/+PROPOSTA_ESTRUTURA%20+/02%20-%20PROCESSOS/1%20-%20VIGIL&#194;NCIA/01%20-%20LICITA&#199;&#195;O/LICITACAO/Vigil&#226;ncia%20BH%20Oeste%20e%20Sul%20de%20Minas/SICLG_26_09_23/COMPOSICAO_SERVICOS_VIGILANCIA.xlsm?FBF2F77F" TargetMode="External"/><Relationship Id="rId1" Type="http://schemas.openxmlformats.org/officeDocument/2006/relationships/externalLinkPath" Target="file:///\\FBF2F77F\COMPOSICAO_SERVICOS_VIGILANCI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quivos.caixa\BR\personal\c075202_corp_caixa_gov_br\Documents\PROJETO_SUCPA\MATERIAL_PRODUZIDO\COMPOSICAO_SERVICOS_VIGILANC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DADOS-ESTATISTICOS"/>
      <sheetName val="ENCARGOS-SOCIAIS-E-TRABALHISTAS"/>
      <sheetName val="POSTO 12x36 HORAS - DIURNO"/>
      <sheetName val="POSTO 12x36 HORAS - NOTURNO"/>
      <sheetName val="POSTO 44 HORAS"/>
      <sheetName val="QUADRO-RESUMO"/>
      <sheetName val="LIMITES-SEGES"/>
    </sheetNames>
    <sheetDataSet>
      <sheetData sheetId="0"/>
      <sheetData sheetId="1"/>
      <sheetData sheetId="2"/>
      <sheetData sheetId="3">
        <row r="21">
          <cell r="F21">
            <v>2</v>
          </cell>
        </row>
        <row r="24">
          <cell r="F24">
            <v>1100</v>
          </cell>
        </row>
        <row r="29">
          <cell r="F29">
            <v>1430</v>
          </cell>
        </row>
        <row r="35">
          <cell r="F35">
            <v>158.87</v>
          </cell>
        </row>
        <row r="45">
          <cell r="F45">
            <v>127.11</v>
          </cell>
        </row>
        <row r="46">
          <cell r="F46">
            <v>584.70000000000005</v>
          </cell>
        </row>
        <row r="54">
          <cell r="F54">
            <v>560.19000000000005</v>
          </cell>
        </row>
        <row r="60">
          <cell r="F60">
            <v>38.950000000000003</v>
          </cell>
        </row>
        <row r="71">
          <cell r="F71">
            <v>296.12</v>
          </cell>
        </row>
        <row r="75">
          <cell r="F75">
            <v>191.7</v>
          </cell>
        </row>
        <row r="83">
          <cell r="F83">
            <v>300</v>
          </cell>
        </row>
        <row r="87">
          <cell r="F87">
            <v>172.69</v>
          </cell>
        </row>
        <row r="88">
          <cell r="F88">
            <v>203.46</v>
          </cell>
        </row>
        <row r="89">
          <cell r="F89">
            <v>372.76</v>
          </cell>
        </row>
        <row r="93">
          <cell r="F93">
            <v>748.91</v>
          </cell>
        </row>
        <row r="102">
          <cell r="F102">
            <v>4309.4399999999996</v>
          </cell>
        </row>
        <row r="103">
          <cell r="F103">
            <v>8618.8799999999992</v>
          </cell>
        </row>
      </sheetData>
      <sheetData sheetId="4">
        <row r="19">
          <cell r="F19">
            <v>2</v>
          </cell>
        </row>
        <row r="22">
          <cell r="F22">
            <v>1100</v>
          </cell>
        </row>
        <row r="23">
          <cell r="F23">
            <v>330</v>
          </cell>
        </row>
        <row r="29">
          <cell r="F29">
            <v>1588.18</v>
          </cell>
        </row>
        <row r="35">
          <cell r="F35">
            <v>176.45</v>
          </cell>
        </row>
        <row r="45">
          <cell r="F45">
            <v>141.16999999999999</v>
          </cell>
        </row>
        <row r="46">
          <cell r="F46">
            <v>649.4</v>
          </cell>
        </row>
        <row r="54">
          <cell r="F54">
            <v>560.19000000000005</v>
          </cell>
        </row>
        <row r="60">
          <cell r="F60">
            <v>42.36</v>
          </cell>
        </row>
        <row r="71">
          <cell r="F71">
            <v>322.17</v>
          </cell>
        </row>
        <row r="75">
          <cell r="F75">
            <v>208.56</v>
          </cell>
        </row>
        <row r="83">
          <cell r="F83">
            <v>300</v>
          </cell>
        </row>
        <row r="87">
          <cell r="F87">
            <v>186.59</v>
          </cell>
        </row>
        <row r="88">
          <cell r="F88">
            <v>219.85</v>
          </cell>
        </row>
        <row r="89">
          <cell r="E89">
            <v>8.65</v>
          </cell>
          <cell r="F89">
            <v>402.8</v>
          </cell>
        </row>
        <row r="93">
          <cell r="F93">
            <v>809.24</v>
          </cell>
        </row>
        <row r="102">
          <cell r="F102">
            <v>4656.55</v>
          </cell>
        </row>
        <row r="103">
          <cell r="F103">
            <v>9313.1</v>
          </cell>
        </row>
      </sheetData>
      <sheetData sheetId="5">
        <row r="21">
          <cell r="F21">
            <v>1</v>
          </cell>
        </row>
        <row r="29">
          <cell r="F29">
            <v>1430</v>
          </cell>
        </row>
        <row r="36">
          <cell r="F36">
            <v>158.87</v>
          </cell>
        </row>
        <row r="46">
          <cell r="F46">
            <v>127.11</v>
          </cell>
        </row>
        <row r="47">
          <cell r="F47">
            <v>584.70000000000005</v>
          </cell>
        </row>
        <row r="55">
          <cell r="F55">
            <v>745.2</v>
          </cell>
        </row>
        <row r="62">
          <cell r="F62">
            <v>41.64</v>
          </cell>
        </row>
        <row r="73">
          <cell r="F73">
            <v>316.16000000000003</v>
          </cell>
        </row>
        <row r="78">
          <cell r="F78">
            <v>279.89</v>
          </cell>
        </row>
        <row r="86">
          <cell r="F86">
            <v>300</v>
          </cell>
        </row>
        <row r="90">
          <cell r="F90">
            <v>187.04</v>
          </cell>
        </row>
        <row r="91">
          <cell r="F91">
            <v>220.37</v>
          </cell>
        </row>
        <row r="92">
          <cell r="F92">
            <v>403.75</v>
          </cell>
        </row>
        <row r="96">
          <cell r="F96">
            <v>811.16</v>
          </cell>
        </row>
        <row r="106">
          <cell r="F106">
            <v>4667.62</v>
          </cell>
        </row>
        <row r="107">
          <cell r="F107">
            <v>4667.62</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ENCARGOS"/>
      <sheetName val="INSUMOS DIVERSOS"/>
      <sheetName val="RESUMO_COMPOSIÇÃO"/>
      <sheetName val="RESUMO_PREÇOS"/>
      <sheetName val="CUSTO PREPOSTO"/>
      <sheetName val="CUSTOS INDIRE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ENCARGOS"/>
      <sheetName val="INSUMOS DIVERSOS"/>
      <sheetName val="RESUMO_COMPOSIÇÃO"/>
      <sheetName val="RESUMO_PREÇOS"/>
      <sheetName val="CUSTO PREPOSTO"/>
      <sheetName val="CUSTOS INDIRETOS"/>
    </sheetNames>
    <sheetDataSet>
      <sheetData sheetId="0">
        <row r="13">
          <cell r="F13" t="str">
            <v>RJ</v>
          </cell>
        </row>
        <row r="28">
          <cell r="C28" t="str">
            <v>Posto "A1"</v>
          </cell>
        </row>
        <row r="42">
          <cell r="C42" t="str">
            <v>Posto ASPP tipo "A"</v>
          </cell>
        </row>
        <row r="43">
          <cell r="C43" t="str">
            <v>Posto ASPP tipo "B"</v>
          </cell>
        </row>
        <row r="44">
          <cell r="C44" t="str">
            <v>Posto ASPP tipo "C"</v>
          </cell>
        </row>
        <row r="45">
          <cell r="C45" t="str">
            <v>Posto ASPP tipo "D"</v>
          </cell>
        </row>
      </sheetData>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Maykerson Mazzottine dos Reis" id="{D425A520-1E36-4F88-85C7-B9C92590BEEC}" userId="S::c075202@corp.caixa.gov.br::7fb7e810-6edd-4a09-823d-77a173d3e186" providerId="AD"/>
  <person displayName="Juliana Tosta de Azevedo Santana" id="{2C3014E3-73A0-4ED9-9CFE-9B6D41029530}" userId="S::c080328@corp.caixa.gov.br::fd20ab19-1639-4ef5-ad9b-710839e2ebf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2" dT="2021-07-13T22:54:58.44" personId="{D425A520-1E36-4F88-85C7-B9C92590BEEC}" id="{139B3FB6-AA59-4411-A3A7-355BC09C7011}">
    <text>Data do levantamento de dados</text>
  </threadedComment>
  <threadedComment ref="C10" dT="2021-07-13T22:54:30.44" personId="{D425A520-1E36-4F88-85C7-B9C92590BEEC}" id="{BC50D182-2A74-4C37-9C4B-0192F02F76A7}">
    <text>Ver CCT e estratégia interna</text>
  </threadedComment>
  <threadedComment ref="O15" dT="2023-05-11T10:20:13.85" personId="{2C3014E3-73A0-4ED9-9CFE-9B6D41029530}" id="{F4DF2CD5-DF15-49CB-9920-CE2C448587E3}">
    <text>CCTs GO000845/2022 / GO000846/2022 / GO000844/2022 possuem mesmos salários e benefícios</text>
  </threadedComment>
  <threadedComment ref="O26" dT="2022-01-31T20:00:26.23" personId="{D425A520-1E36-4F88-85C7-B9C92590BEEC}" id="{E1375B0A-47DE-4740-8ED5-4C46C92FD906}">
    <text>Todas as cláusulas financeiras reajustadas pelo INPC ACUMULADO = 10,16%.</text>
  </threadedComment>
  <threadedComment ref="O47" dT="2021-07-13T22:50:55.89" personId="{D425A520-1E36-4F88-85C7-B9C92590BEEC}" id="{1F486FDF-2AB8-4B0D-8DE4-DCCEF9C49E6A}">
    <text>Desconto Legal.</text>
  </threadedComment>
  <threadedComment ref="O48" dT="2021-07-13T22:47:57.58" personId="{D425A520-1E36-4F88-85C7-B9C92590BEEC}" id="{2440CA5F-92A8-4F25-B0B3-C760975F58C0}">
    <text>365 DIAS / 12 meses / 02 profissionais para compôr as 12h.
Cada profissional trabalhará 15,21 dias no mês.</text>
  </threadedComment>
  <threadedComment ref="O49" dT="2021-07-13T21:46:13.67" personId="{D425A520-1E36-4F88-85C7-B9C92590BEEC}" id="{D590B8BE-2A75-4921-B475-51B117CC34E6}">
    <text>anotar quantos dias úteis NAQUELE ESTADO existem durante a vigência pretendida. Sugestão de ferramenta: 
https://www.dias-uteis.com/
Escolhe país, estado e coloca as datas de início e fim de vigência.
aparecerão automaticamente os dados requeridos.</text>
  </threadedComment>
  <threadedComment ref="O50" dT="2021-07-13T22:49:54.58" personId="{D425A520-1E36-4F88-85C7-B9C92590BEEC}" id="{9299864F-4680-4F1B-A75D-DB8C4C5B8334}">
    <text>Nº real médio de dias úteis mensais para o período do contrato.
CÁLCULO:
Nº de dias úteis do período / nº de meses do contrato.</text>
  </threadedComment>
  <threadedComment ref="O52" dT="2021-07-13T21:46:13.67" personId="{D425A520-1E36-4F88-85C7-B9C92590BEEC}" id="{12B96428-CDDE-4AB7-BD3F-6520CDD0F425}">
    <text>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ext>
  </threadedComment>
  <threadedComment ref="O54" dT="2021-07-13T21:46:13.67" personId="{D425A520-1E36-4F88-85C7-B9C92590BEEC}" id="{AFDEB811-6857-4BA0-BBE4-A9760BE5A946}">
    <text>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ext>
  </threadedComment>
  <threadedComment ref="J69" dT="2021-09-09T15:13:13.46" personId="{D425A520-1E36-4F88-85C7-B9C92590BEEC}" id="{C83BFDB3-35CB-4345-958C-6B752B878F9A}">
    <text>Tem CCT que paga hora noturna reduzida como HE. Neste caso acrescentar o percentual de HE.</text>
  </threadedComment>
  <threadedComment ref="Q69" dT="2021-09-17T17:31:42.01" personId="{D425A520-1E36-4F88-85C7-B9C92590BEEC}" id="{BAAD7A8B-846E-4BC9-B108-3BA92F9F5032}">
    <text>Item consta na parte de insumos da PCC quando houver intrajornada efetiva do posto. 
Está alocada neste campo haja vista a base de cálculo ser o salário base do profissional.</text>
  </threadedComment>
  <threadedComment ref="M70" dT="2021-10-18T19:02:09.55" personId="{D425A520-1E36-4F88-85C7-B9C92590BEEC}" id="{8D10A166-6C39-48C5-AA94-33B7451A6DE7}">
    <text>=SOMA(G67:H67)/Divisor_horas_padrao*(1+Perc_HE_DOM_FER%)*F67/12.
Caso tenha, basta colar essa fórmula e arrastar.
corrige a formatação.</text>
  </threadedComment>
  <threadedComment ref="N76" dT="2021-10-18T19:11:03.07" personId="{D425A520-1E36-4F88-85C7-B9C92590BEEC}" id="{CFFBBC83-CF98-4FE9-8950-8D93DCAD5F8A}">
    <text>1 quer dizer uma cobertura diurna</text>
  </threadedComment>
  <threadedComment ref="O76" dT="2021-10-18T19:11:16.44" personId="{D425A520-1E36-4F88-85C7-B9C92590BEEC}" id="{69A7A3B6-95D0-4704-BF95-6C4637773FE3}">
    <text>1 quer dizer uma cobetrura noturna</text>
  </threadedComment>
  <threadedComment ref="N77" dT="2021-10-18T19:11:03.07" personId="{D425A520-1E36-4F88-85C7-B9C92590BEEC}" id="{BBF7BD69-98C3-4B51-8034-8EBAFB47F11E}">
    <text>1 quer dizer uma cobertura diurna</text>
  </threadedComment>
  <threadedComment ref="O77" dT="2021-10-18T19:11:16.44" personId="{D425A520-1E36-4F88-85C7-B9C92590BEEC}" id="{BAE2CB4C-64D1-469D-BA21-973869AD300B}">
    <text>1 quer dizer uma cobetrura noturna</text>
  </threadedComment>
  <threadedComment ref="N78" dT="2021-10-18T19:11:03.07" personId="{D425A520-1E36-4F88-85C7-B9C92590BEEC}" id="{F116E086-547D-42A2-B1BF-C248AE0CB36D}">
    <text>1 quer dizer uma cobertura diurna</text>
  </threadedComment>
  <threadedComment ref="O78" dT="2021-10-18T19:11:16.44" personId="{D425A520-1E36-4F88-85C7-B9C92590BEEC}" id="{89107510-D377-42EE-A87F-3BEF466F4802}">
    <text>1 quer dizer uma cobetrura noturna</text>
  </threadedComment>
  <threadedComment ref="G79" dT="2023-09-19T16:24:35.52" personId="{2C3014E3-73A0-4ED9-9CFE-9B6D41029530}" id="{A772F326-1041-4DE2-9CD3-8D36561BF5E5}">
    <text>Gratificação conforme práticas de mercado - pesquisa realizada no site dissidio.com.br</text>
  </threadedComment>
  <threadedComment ref="F80" dT="2021-10-18T18:37:34.60" personId="{D425A520-1E36-4F88-85C7-B9C92590BEEC}" id="{BFD2AFA7-E8B1-407C-B6E0-4D1F34C98B58}">
    <text>Conforme CCT</text>
  </threadedComment>
  <threadedComment ref="O80" dT="2021-10-18T19:11:16.44" personId="{D425A520-1E36-4F88-85C7-B9C92590BEEC}" id="{8B041C3F-6566-4FD1-95F3-674186891860}">
    <text>1 quer dizer uma cobetrura noturna</text>
  </threadedComment>
  <threadedComment ref="F81" dT="2021-10-18T18:37:40.24" personId="{D425A520-1E36-4F88-85C7-B9C92590BEEC}" id="{9B632CF7-8D9C-4A04-BBE8-D4944A85B032}">
    <text>Conforme CCT</text>
  </threadedComment>
  <threadedComment ref="O81" dT="2021-10-18T19:11:16.44" personId="{D425A520-1E36-4F88-85C7-B9C92590BEEC}" id="{EE219AB7-10F3-496C-A4A9-DE06D2EE4230}">
    <text>1 quer dizer uma cobetrura noturna</text>
  </threadedComment>
  <threadedComment ref="F82" dT="2021-10-18T18:37:43.92" personId="{D425A520-1E36-4F88-85C7-B9C92590BEEC}" id="{EF606F93-10CC-4A20-947B-8A5434ADB031}">
    <text>Conforme CCT</text>
  </threadedComment>
  <threadedComment ref="O82" dT="2021-10-18T19:11:16.44" personId="{D425A520-1E36-4F88-85C7-B9C92590BEEC}" id="{E33B0E03-8D92-42BF-AC1F-A28A059BE60C}">
    <text>1 quer dizer uma cobetrura noturna</text>
  </threadedComment>
  <threadedComment ref="F83" dT="2021-10-18T18:37:47.06" personId="{D425A520-1E36-4F88-85C7-B9C92590BEEC}" id="{5DD8CCCC-14DF-436B-971D-A9A695824B26}">
    <text>Conforme CCT</text>
  </threadedComment>
  <threadedComment ref="O83" dT="2021-10-18T19:11:16.44" personId="{D425A520-1E36-4F88-85C7-B9C92590BEEC}" id="{53A2E18B-2AFA-4D5D-9C38-7D3201F9E6FE}">
    <text>1 quer dizer uma cobetrura noturna</text>
  </threadedComment>
  <threadedComment ref="F84" dT="2021-10-18T18:37:50.74" personId="{D425A520-1E36-4F88-85C7-B9C92590BEEC}" id="{2BFE2B2C-53C2-4380-9A86-825415C83DBB}">
    <text>Conforme CCT</text>
  </threadedComment>
  <threadedComment ref="G85" dT="2022-09-14T13:27:08.30" personId="{D425A520-1E36-4F88-85C7-B9C92590BEEC}" id="{F6C81751-6518-4C77-B4F3-B0604B053FB8}">
    <text>Caso CCT estipule adicional de vigilante motorista, incluir nesta célula.</text>
  </threadedComment>
  <threadedComment ref="Q88" dT="2021-07-13T22:51:15.19" personId="{D425A520-1E36-4F88-85C7-B9C92590BEEC}" id="{07FCCBE8-1076-4AC0-8A3F-B4153077F97A}">
    <text>Dados CCT acrescidos de INPC acumulado do período = 10,16, segundo indicação SINDESP/PI.</text>
  </threadedComment>
  <threadedComment ref="Q89" dT="2022-01-31T19:41:43.48" personId="{D425A520-1E36-4F88-85C7-B9C92590BEEC}" id="{9E46EA70-9F58-495E-98A1-B69A58B8AD59}">
    <text>4,10 o trecho. consulta sites abaixo em 31/01/2022 16h45.
https://amtu.com.br/tarifas/
https://g1.globo.com/mt/mato-grosso/noticia/2021/12/22/reajuste-de-tarifa-do-transporte-coletivo-de-cuiaba-sera-apresentada-em-2022.ghtml</text>
  </threadedComment>
  <threadedComment ref="Q91" dT="2021-09-17T17:05:59.08" personId="{D425A520-1E36-4F88-85C7-B9C92590BEEC}" id="{8A1A662A-D18C-468F-979A-C55FBA539969}">
    <text>Em %. Porém preencher apenas o numeral.</text>
  </threadedComment>
  <threadedComment ref="H103" dT="2021-08-27T07:06:00.00" personId="{D425A520-1E36-4F88-85C7-B9C92590BEEC}" id="{F3B3FA2C-7B81-414C-8EA1-0E449DB371CC}">
    <text>carater indenizatório.
Valor verificado em contrato vigente de um fornecedor e em propostas comerciais é de R$ 10,00, aproximadamente.
Utilizado R$ 15,00 já prevendo a cobertura de Auxílio Morte/Funeral e variações, previstas na CCT.
Segundo uma das CCT verificadas no âmbito nacional, no caso de o seguro de vida prever cobertura para auxilio morte/funeral, ficaria dispensado o benefício de forma separada.</text>
  </threadedComment>
  <threadedComment ref="N147" dT="2021-10-20T00:28:31.64" personId="{D425A520-1E36-4F88-85C7-B9C92590BEEC}" id="{4CAA0192-D4E6-48B2-A90D-74F00D1D61C6}">
    <text>R$ 60,00 por atendimento para deslocamento.
192h mensais / 6h de atendimento (5h do serviço + 01h de deslocamento) = 32 atendimentos aprox.</text>
  </threadedComment>
  <threadedComment ref="P150" dT="2021-07-13T22:41:15.89" personId="{D425A520-1E36-4F88-85C7-B9C92590BEEC}" id="{9804919E-5055-436D-8E0B-45602B3060AF}">
    <text>Está preenchido com percentuais recomendados pela legislação vigente, por órgãos de controle ou com base em cadernos técnicos de órgãos do MPU e/ou órgãos governamentais.</text>
  </threadedComment>
  <threadedComment ref="P154" dT="2021-07-13T23:33:42.74" personId="{D425A520-1E36-4F88-85C7-B9C92590BEEC}" id="{8F95FD58-7045-4285-B9B0-E1C92D779B54}">
    <text>Percentual de 0,65% previsto no art.31 da lei 10.833/2003.
Licitante deverá declarar seu enquadramento tributário qdo da apresentação da proposta comercial.</text>
  </threadedComment>
  <threadedComment ref="P155" dT="2021-07-13T23:34:47.79" personId="{D425A520-1E36-4F88-85C7-B9C92590BEEC}" id="{82AE529B-B02D-4A97-B76E-80460E6AC30C}">
    <text>Percentual de 3% previsto no art.31 da lei 10.833/2003.
Licitante deverá declarar seu enquadramento tributário qdo da apresentação da proposta comercial.</text>
  </threadedComment>
  <threadedComment ref="P156" dT="2021-07-13T23:36:41.53" personId="{D425A520-1E36-4F88-85C7-B9C92590BEEC}" id="{3274A40D-432D-4207-9D1E-40002D395D92}">
    <text>O percentual de ISS deve estar entre 2% e 5%, conforme inciso I do artigo 8º e o caput do art. 8º-A da Lei complementar nº 116/2003.
apresentar a média ponderada pelos municípios atendidos.</text>
  </threadedComment>
</ThreadedComments>
</file>

<file path=xl/threadedComments/threadedComment2.xml><?xml version="1.0" encoding="utf-8"?>
<ThreadedComments xmlns="http://schemas.microsoft.com/office/spreadsheetml/2018/threadedcomments" xmlns:x="http://schemas.openxmlformats.org/spreadsheetml/2006/main">
  <threadedComment ref="G2" dT="2021-07-13T22:54:58.44" personId="{D425A520-1E36-4F88-85C7-B9C92590BEEC}" id="{FF70B334-7818-4C6B-B9CC-2970DC87B0CD}">
    <text>Data do levantamento de dados</text>
  </threadedComment>
  <threadedComment ref="F8" dT="2021-07-13T21:54:37.89" personId="{D425A520-1E36-4F88-85C7-B9C92590BEEC}" id="{8F94786D-5203-45C5-A438-717854410186}">
    <text>IN 05/2017 SEGES = 8,33%
Fórmulas:
1 salário x (1/12) = 0,08333 = 8,33%
A retenção para a conta vinculada para 13º Salário é 8,33% e para Férias+Adicional de Férias é 12,10%, segundo o Anexo XII da IN 5/2017 SEGES.
Dessa forma, adotou-se a IN 5/2017 da SEGES para esta estimativa de custos.</text>
  </threadedComment>
  <threadedComment ref="G8" dT="2021-07-13T21:55:02.53" personId="{D425A520-1E36-4F88-85C7-B9C92590BEEC}" id="{9BBE7519-0160-41D8-A385-1A50400BD594}">
    <text>IN 05/2017 SEGES = 8,33%
Fórmulas:
1 salário x (1/11) = 0,083333 = 8,33%
A retenção para a conta vinculada para 13º Salário é 8,33% e para Férias+Adicional de Férias é 12,10%, segundo o Anexo XII da IN 5/2017 SEGES.
Dessa forma, adotou-se a IN 5/2017 da SEGES para esta estimativa de custos.</text>
  </threadedComment>
  <threadedComment ref="F9" dT="2021-07-13T19:09:13.38" personId="{D425A520-1E36-4F88-85C7-B9C92590BEEC}" id="{A7FD7F46-C7A0-41F7-9288-95440E914868}">
    <text>IN 05/2017 SEGES = 9,075%
Fórmulas:
1 salário x (1/11) = 0,09090 = 9,09% ≅ 9,075%
As "Férias" nos termos da IN 05/2017 é 12,10% ao invés de 11,11%.
IN 05/2017 SEGES = 3,025%
Fórmulas:
(1 salário/3) x (1/11 meses) = 0,0303 = 3,03% ≅ 3,025%</text>
  </threadedComment>
  <threadedComment ref="G9" dT="2021-07-13T21:57:22.05" personId="{D425A520-1E36-4F88-85C7-B9C92590BEEC}" id="{996C136B-366F-4EBE-8AD7-BBD07C7A7416}">
    <text>IN 05/2017 SEGES = 9,075%
Fórmulas:
1 salário x (1/11) = 0,09090 = 9,09% ≅ 9,075%
As "Férias" nos termos da IN 05/2017 é 12,10% ao invés de 11,11%.
IN 05/2017 SEGES = 3,025%
Fórmulas:
(1 salário/3) x (1/11 meses) = 0,0303 = 3,03% ≅ 3,025%</text>
  </threadedComment>
  <threadedComment ref="F15" dT="2021-07-13T19:02:07.82" personId="{D425A520-1E36-4F88-85C7-B9C92590BEEC}" id="{5117DB8B-6724-4FEB-991A-605FD2E46A08}">
    <text>RAT: 3% (8011-1/01 -Atividades de vigilância e segurança privada )
FAP : O FAP pode variar de 0,5 a 2,0. 
Pode-se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ext>
  </threadedComment>
  <threadedComment ref="G15" dT="2021-07-13T19:07:53.33" personId="{D425A520-1E36-4F88-85C7-B9C92590BEEC}" id="{2E42DF23-66FF-4033-9D61-76362ABAE836}">
    <text>RAT: 3% (8011-1/01 -Atividades de vigilância e segurança privada )
FAP : O FAP pode variar de 0,5 a 2,0.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ext>
  </threadedComment>
  <threadedComment ref="G25" dT="2021-07-13T22:34:28.89" personId="{D425A520-1E36-4F88-85C7-B9C92590BEEC}" id="{61CC6EB0-38B3-4CE2-AE72-B6EDBF717878}">
    <text>INCIDÊNCIA DOS ENCARGOS SOCIAIS E TRABALHISTAS SOBRE 13º SALÁRIO E FÉRIAS+ADIC DE FÉRIAS
Considerando o SAT (RAT Ajustado) = 3% (sendo RAT 3% e FAP MÉDIO = 1,25%) e, portanto:
Lucros Real e Presumido = 37,55%
SIMPLES Nacional = 31,75%
TABELA:
Lucro Real e Presumido
13º salário: 8,33% x 37,55% = 3,13%
Férias + Abono: 12,10% x 37,55% = 4,54%
Simples Nacional
13º salário: 8,33% x 31,75% = 2,65%
Férias + Abono: 12,10% x 31,75% = 3,84%</text>
  </threadedComment>
  <threadedComment ref="F32" dT="2021-07-13T19:00:35.57" personId="{D425A520-1E36-4F88-85C7-B9C92590BEEC}" id="{9E31F6CF-2412-4BEE-8B3A-67D2D63F80E1}">
    <text>Valores diluídos para a qde de meses do contrato.
Verificar se há adicinal proporcional quando acima de 12 meses.
Lei 12.506/2011.</text>
  </threadedComment>
  <threadedComment ref="G32" dT="2021-07-13T19:01:03.07" personId="{D425A520-1E36-4F88-85C7-B9C92590BEEC}" id="{6DC54523-D196-498B-9067-A01E18F0DC2C}">
    <text>Valores diluídos para a qde de meses do contrato.
Verificar se há adicinal proporcional quando acima de 12 meses.
Lei 12.506/2011.</text>
  </threadedComment>
  <threadedComment ref="F35" dT="2021-07-13T19:01:15.42" personId="{D425A520-1E36-4F88-85C7-B9C92590BEEC}" id="{DCD909FF-E9ED-426A-A061-065FEB121DC2}">
    <text>Valores diluídos para a qde de meses do contrato.
Verificar se há adicinal proporcional quando acima de 12 meses.
Lei 12.506/2011.</text>
  </threadedComment>
  <threadedComment ref="G35" dT="2021-07-13T19:01:21.26" personId="{D425A520-1E36-4F88-85C7-B9C92590BEEC}" id="{193B556A-80C3-48A5-A269-BE0DAFC1EE8F}">
    <text>Valores diluídos para a qde de meses do contrato.
Verificar se há adicinal proporcional quando acima de 12 meses.
Lei 12.506/2011.</text>
  </threadedComment>
  <threadedComment ref="F39" dT="2021-07-13T19:00:00.80" personId="{D425A520-1E36-4F88-85C7-B9C92590BEEC}" id="{2092E243-65E0-4046-847B-55E4D675B138}">
    <text>Percentual Total precisa ser suficiente para cobrir custos com rescisão. Perc mínimo recomendado de 4%.</text>
  </threadedComment>
  <threadedComment ref="G39" dT="2021-07-13T18:59:26.72" personId="{D425A520-1E36-4F88-85C7-B9C92590BEEC}" id="{3FEC8D56-19E1-4377-9731-CE241B7E7527}">
    <text>Percentual Total precisa ser suficiente para cobrir custos com rescisão. Perc mínimo recomendado de 4%.</text>
  </threadedComment>
  <threadedComment ref="F59" dT="2021-07-13T22:02:07.03" personId="{D425A520-1E36-4F88-85C7-B9C92590BEEC}" id="{2E173E63-6715-4269-AD97-3640DE1EA20E}">
    <text>Percentual sofrerá variação a depender do prazo de vigência do contrato.
Para 12 meses será 73,82%.
Para 30 meses será de 71,9%</text>
  </threadedComment>
</ThreadedComments>
</file>

<file path=xl/threadedComments/threadedComment3.xml><?xml version="1.0" encoding="utf-8"?>
<ThreadedComments xmlns="http://schemas.microsoft.com/office/spreadsheetml/2018/threadedcomments" xmlns:x="http://schemas.openxmlformats.org/spreadsheetml/2006/main">
  <threadedComment ref="D2" dT="2021-09-03T16:37:06.63" personId="{D425A520-1E36-4F88-85C7-B9C92590BEEC}" id="{D8F456BB-DA06-4C2D-9817-DAD24597D1A8}">
    <text>Fonte de consulta 09/2021. 
Pesquisa google compra por atacado em kits feita pela Juliana Tosta</text>
  </threadedComment>
  <threadedComment ref="B25" dT="2021-10-02T20:30:00.35" personId="{D425A520-1E36-4F88-85C7-B9C92590BEEC}" id="{6EEFFD52-536F-4D28-90BE-0097285B5AC0}">
    <text>Estimativa.</text>
  </threadedComment>
  <threadedComment ref="B26" dT="2021-09-03T14:29:33.25" personId="{D425A520-1E36-4F88-85C7-B9C92590BEEC}" id="{4762894E-AA62-475F-87C0-A065EFAB659B}">
    <text>https://www.extra.com.br/roupeiro-de-aco-com-02-portas-grandes-182x032x042m-cz-cz-w3-10012-1519963340/p/1519963340?utm_medium=cpc&amp;utm_source=GP_PLA&amp;IdSku=1519963340&amp;idLojista=41188&amp;utm_campaign=3P_M%C3%B3veis_SSC&amp;gclid=EAIaIQobChMI9bq2zIHj8gIVCxKRCh2SNQ8pEAQYBiABEgIA8fD_BwE
Acesso em 03/09/2021</text>
  </threadedComment>
  <threadedComment ref="B27" dT="2021-09-03T14:29:33.25" personId="{D425A520-1E36-4F88-85C7-B9C92590BEEC}" id="{C383FE5C-365F-422C-87E6-CD0BD6ACB93D}">
    <text>https://www.extra.com.br/roupeiro-de-aco-com-02-portas-grandes-182x032x042m-cz-cz-w3-10012-1519963340/p/1519963340?utm_medium=cpc&amp;utm_source=GP_PLA&amp;IdSku=1519963340&amp;idLojista=41188&amp;utm_campaign=3P_M%C3%B3veis_SSC&amp;gclid=EAIaIQobChMI9bq2zIHj8gIVCxKRCh2SNQ8pEAQYBiABEgIA8fD_BwE
Acesso em 03/09/2021</text>
  </threadedComment>
  <threadedComment ref="F27" dT="2023-05-10T18:18:34.56" personId="{2C3014E3-73A0-4ED9-9CFE-9B6D41029530}" id="{260AAE2A-590E-4E3F-B086-24F3F7A9C7D9}">
    <text>Considerando 1 aparelho celular + plano dividido pela quantidade média de postos por unidade</text>
  </threadedComment>
  <threadedComment ref="B37" dT="2021-09-03T14:09:41.69" personId="{D425A520-1E36-4F88-85C7-B9C92590BEEC}" id="{65E8AFF2-A6BE-4FC9-9A54-3DB7CCD466E3}">
    <text>https://www.brasiltatica.com.br/armas-de-fogo/revolver
Preço à vista
Acesso em 03/09/2021</text>
  </threadedComment>
  <threadedComment ref="B38" dT="2021-08-31T20:22:28.23" personId="{D425A520-1E36-4F88-85C7-B9C92590BEEC}" id="{930FF837-F40D-4A95-BB46-7C3859058F86}">
    <text>https://www.brasiltatica.com.br/pistola%20380?_q=pistola%20380&amp;map=ft
Preço à vista.
Consulta em 03/09/2021</text>
  </threadedComment>
  <threadedComment ref="B40" dT="2021-09-03T14:17:20.71" personId="{D425A520-1E36-4F88-85C7-B9C92590BEEC}" id="{BA5C8065-0DB9-475B-8ECF-FB5808D03D5F}">
    <text>considerado a substituição da munição a cada 12 meses.
01 cx com 10 = R$ 95,90
06 munições = R$ 57,54
Ver fonte com CECPA</text>
  </threadedComment>
  <threadedComment ref="F41" dT="2021-10-05T20:13:13.18" personId="{D425A520-1E36-4F88-85C7-B9C92590BEEC}" id="{0DA6B35D-B4FC-44BC-A4C2-28919DA484AF}">
    <text>1 DMP por agência (em média 03 vigilantes por ag)</text>
  </threadedComment>
  <threadedComment ref="B43" dT="2021-08-31T20:08:33.98" personId="{D425A520-1E36-4F88-85C7-B9C92590BEEC}" id="{3F14752C-4D4B-496C-B4F2-CE20F4C98BF3}">
    <text>https://safestore.com.br/categoria-produto/coletes-balisticos-colete-a-prova-de-balas-curitiba/nivel-iii-a-coletes-balisticos-colete-a-prova-de-balas-curitiba/
aCESSO EM 31/08</text>
  </threadedComment>
  <threadedComment ref="B44" dT="2021-08-31T20:12:14.89" personId="{D425A520-1E36-4F88-85C7-B9C92590BEEC}" id="{5B0DDF9F-B889-4A96-840E-A0F6FF8F3838}">
    <text>https://safestore.com.br/categoria-produto/acessorios/lanternas/
aCESSO EM 31/08/2021</text>
  </threadedComment>
  <threadedComment ref="F44" dT="2021-09-03T16:32:35.62" personId="{D425A520-1E36-4F88-85C7-B9C92590BEEC}" id="{5CE69BE2-AC6F-47E5-A235-B37A0E85AA2E}">
    <text>01 unidade por agência.
Em média 02 vigilantes por agência.
Portanto, considerado 0,5 lanterna por vigilante.</text>
  </threadedComment>
  <threadedComment ref="F52" dT="2021-10-05T21:50:19.17" personId="{D425A520-1E36-4F88-85C7-B9C92590BEEC}" id="{B77ABE69-357D-495F-9978-B8907F38FE99}">
    <text>Pesquisa no site rent a car R$ 1.461,54 para 5 diárias Corolla automático.
+
Considerado 50km / dia para a estimativa com consumo de 8km/litro</text>
  </threadedComment>
  <threadedComment ref="F53" dT="2021-10-05T21:50:06.78" personId="{D425A520-1E36-4F88-85C7-B9C92590BEEC}" id="{9FD53EAE-7D1B-4238-A8E7-1B8484FE3F18}">
    <text>Ver cotação regional. Tem muita variação a depender da região atendida.
RJ e SP o custo é mais barato devido a relação oferta x demanda.
considerado 50km/dia para a estimativa com consumo de 5km/litro</text>
  </threadedComment>
  <threadedComment ref="F54" dT="2021-10-05T21:49:33.03" personId="{D425A520-1E36-4F88-85C7-B9C92590BEEC}" id="{B33E5B79-ED9F-4B35-8074-85899BE646C1}">
    <text>Depreciação de Motociclos de 25% ao ano (04 anos).
Anexo I da IN SRF No 162, de 1998, Posição 8711) Fonte : Fazenda Nacional.
modelo de referência:
Cod fipe 827104-6
R$ 40,00 de manutenção mensal
R$ 180,00 de combustível (15KM/dia)
Considerado preço R$ 6,00/l em média.</text>
  </threadedComment>
  <threadedComment ref="F55" dT="2022-09-22T17:52:37.91" personId="{D425A520-1E36-4F88-85C7-B9C92590BEEC}" id="{8C84B9CE-BEAB-445B-870B-B03823CEB281}">
    <text>Cálculo estimado por atendimento para deslocamento dentro dos 30min exigidos em contrato.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dias-uteis.com/Piau%C3%AD.htm" TargetMode="External"/><Relationship Id="rId7" Type="http://schemas.openxmlformats.org/officeDocument/2006/relationships/vmlDrawing" Target="../drawings/vmlDrawing1.vml"/><Relationship Id="rId2" Type="http://schemas.openxmlformats.org/officeDocument/2006/relationships/hyperlink" Target="https://www.dias-uteis.com/" TargetMode="External"/><Relationship Id="rId1" Type="http://schemas.openxmlformats.org/officeDocument/2006/relationships/hyperlink" Target="https://www.dias-uteis.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dias-uteis.com/Piau%C3%AD.htm" TargetMode="External"/><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38696-8BEC-48AE-BDEE-799EED5936A1}">
  <sheetPr>
    <tabColor theme="4" tint="-0.249977111117893"/>
  </sheetPr>
  <dimension ref="A1:T172"/>
  <sheetViews>
    <sheetView tabSelected="1" topLeftCell="B138" zoomScale="85" zoomScaleNormal="85" zoomScaleSheetLayoutView="100" workbookViewId="0">
      <selection activeCell="P154" sqref="P154:Q154"/>
    </sheetView>
  </sheetViews>
  <sheetFormatPr defaultRowHeight="20.100000000000001" customHeight="1" x14ac:dyDescent="0.2"/>
  <cols>
    <col min="1" max="1" width="2.7109375" style="208" customWidth="1"/>
    <col min="2" max="2" width="8.85546875" style="208" customWidth="1"/>
    <col min="3" max="3" width="30.7109375" style="211" customWidth="1"/>
    <col min="4" max="4" width="9.7109375" style="211" customWidth="1"/>
    <col min="5" max="5" width="10.28515625" style="211" customWidth="1"/>
    <col min="6" max="6" width="11.140625" style="211" customWidth="1"/>
    <col min="7" max="9" width="15.7109375" style="211" customWidth="1"/>
    <col min="10" max="13" width="15.7109375" style="208" customWidth="1"/>
    <col min="14" max="15" width="15.7109375" style="224" customWidth="1"/>
    <col min="16" max="18" width="15.7109375" style="208" customWidth="1"/>
    <col min="19" max="16384" width="9.140625" style="208"/>
  </cols>
  <sheetData>
    <row r="1" spans="1:18" ht="24.95" customHeight="1" thickBot="1" x14ac:dyDescent="0.3">
      <c r="A1" s="207"/>
      <c r="B1" s="461" t="s">
        <v>0</v>
      </c>
      <c r="C1" s="462"/>
      <c r="D1" s="462"/>
      <c r="E1" s="462"/>
      <c r="F1" s="462"/>
      <c r="G1" s="462"/>
      <c r="H1" s="462"/>
      <c r="I1" s="462"/>
      <c r="J1" s="462"/>
      <c r="K1" s="462"/>
      <c r="L1" s="462"/>
      <c r="M1" s="462"/>
      <c r="N1" s="462"/>
      <c r="O1" s="462"/>
      <c r="P1" s="462"/>
      <c r="Q1" s="463"/>
    </row>
    <row r="2" spans="1:18" ht="24.95" customHeight="1" thickBot="1" x14ac:dyDescent="0.3">
      <c r="A2" s="207"/>
      <c r="B2" s="461" t="s">
        <v>1</v>
      </c>
      <c r="C2" s="462"/>
      <c r="D2" s="462"/>
      <c r="E2" s="462"/>
      <c r="F2" s="462"/>
      <c r="G2" s="462"/>
      <c r="H2" s="462"/>
      <c r="I2" s="462"/>
      <c r="J2" s="462"/>
      <c r="K2" s="462"/>
      <c r="L2" s="462"/>
      <c r="M2" s="462"/>
      <c r="N2" s="462"/>
      <c r="O2" s="463"/>
      <c r="P2" s="328" t="s">
        <v>2</v>
      </c>
      <c r="Q2" s="342">
        <v>45188</v>
      </c>
    </row>
    <row r="3" spans="1:18" ht="20.100000000000001" customHeight="1" thickBot="1" x14ac:dyDescent="0.3">
      <c r="B3" s="464" t="s">
        <v>3</v>
      </c>
      <c r="C3" s="465"/>
      <c r="D3" s="465"/>
      <c r="E3" s="465"/>
      <c r="F3" s="465"/>
      <c r="G3" s="465"/>
      <c r="H3" s="465"/>
      <c r="I3" s="465"/>
      <c r="J3" s="465"/>
      <c r="K3" s="465"/>
      <c r="L3" s="465"/>
      <c r="M3" s="465"/>
      <c r="N3" s="465"/>
      <c r="O3" s="465"/>
      <c r="P3" s="465"/>
      <c r="Q3" s="466"/>
    </row>
    <row r="4" spans="1:18" s="211" customFormat="1" ht="24.95" customHeight="1" thickBot="1" x14ac:dyDescent="0.3">
      <c r="A4" s="210"/>
      <c r="B4" s="467" t="str">
        <f>CONCATENATE("CUSTOS REFERENTES A SERVIÇOS DE VIGILÂNCIA - ",ESTADO_ATENDIDO)</f>
        <v>CUSTOS REFERENTES A SERVIÇOS DE VIGILÂNCIA - MG</v>
      </c>
      <c r="C4" s="468"/>
      <c r="D4" s="468"/>
      <c r="E4" s="468"/>
      <c r="F4" s="468"/>
      <c r="G4" s="468"/>
      <c r="H4" s="468"/>
      <c r="I4" s="468"/>
      <c r="J4" s="468"/>
      <c r="K4" s="468"/>
      <c r="L4" s="468"/>
      <c r="M4" s="468"/>
      <c r="N4" s="468"/>
      <c r="O4" s="468"/>
      <c r="P4" s="468"/>
      <c r="Q4" s="469"/>
    </row>
    <row r="5" spans="1:18" s="211" customFormat="1" ht="24.95" customHeight="1" thickBot="1" x14ac:dyDescent="0.3">
      <c r="A5" s="210"/>
      <c r="B5" s="405" t="s">
        <v>4</v>
      </c>
      <c r="C5" s="406"/>
      <c r="D5" s="406"/>
      <c r="E5" s="406"/>
      <c r="F5" s="406"/>
      <c r="G5" s="406"/>
      <c r="H5" s="406"/>
      <c r="I5" s="406"/>
      <c r="J5" s="406"/>
      <c r="K5" s="406"/>
      <c r="L5" s="406"/>
      <c r="M5" s="406"/>
      <c r="N5" s="406"/>
      <c r="O5" s="406"/>
      <c r="P5" s="406"/>
      <c r="Q5" s="407"/>
    </row>
    <row r="6" spans="1:18" s="211" customFormat="1" ht="20.100000000000001" customHeight="1" thickBot="1" x14ac:dyDescent="0.3">
      <c r="A6" s="210"/>
      <c r="B6" s="470" t="s">
        <v>5</v>
      </c>
      <c r="C6" s="471"/>
      <c r="D6" s="471"/>
      <c r="E6" s="471"/>
      <c r="F6" s="471"/>
      <c r="G6" s="471"/>
      <c r="H6" s="471"/>
      <c r="I6" s="471"/>
      <c r="J6" s="471"/>
      <c r="K6" s="471"/>
      <c r="L6" s="471"/>
      <c r="M6" s="471"/>
      <c r="N6" s="472"/>
      <c r="O6" s="473" t="s">
        <v>6</v>
      </c>
      <c r="P6" s="474"/>
      <c r="Q6" s="475"/>
    </row>
    <row r="7" spans="1:18" s="211" customFormat="1" ht="20.100000000000001" customHeight="1" thickBot="1" x14ac:dyDescent="0.3">
      <c r="A7" s="210"/>
      <c r="B7" s="428" t="s">
        <v>7</v>
      </c>
      <c r="C7" s="429"/>
      <c r="D7" s="429"/>
      <c r="E7" s="429"/>
      <c r="F7" s="429"/>
      <c r="G7" s="429"/>
      <c r="H7" s="429"/>
      <c r="I7" s="429"/>
      <c r="J7" s="429"/>
      <c r="K7" s="429"/>
      <c r="L7" s="429"/>
      <c r="M7" s="429"/>
      <c r="N7" s="430"/>
      <c r="O7" s="476" t="s">
        <v>8</v>
      </c>
      <c r="P7" s="477"/>
      <c r="Q7" s="330" t="s">
        <v>9</v>
      </c>
    </row>
    <row r="8" spans="1:18" s="211" customFormat="1" ht="20.100000000000001" customHeight="1" thickBot="1" x14ac:dyDescent="0.3">
      <c r="A8" s="210"/>
      <c r="B8" s="470" t="s">
        <v>10</v>
      </c>
      <c r="C8" s="471"/>
      <c r="D8" s="471"/>
      <c r="E8" s="471"/>
      <c r="F8" s="471"/>
      <c r="G8" s="471"/>
      <c r="H8" s="471"/>
      <c r="I8" s="471"/>
      <c r="J8" s="471"/>
      <c r="K8" s="471"/>
      <c r="L8" s="471"/>
      <c r="M8" s="471"/>
      <c r="N8" s="472"/>
      <c r="O8" s="478" t="s">
        <v>11</v>
      </c>
      <c r="P8" s="479"/>
      <c r="Q8" s="330" t="s">
        <v>12</v>
      </c>
    </row>
    <row r="9" spans="1:18" s="211" customFormat="1" ht="20.100000000000001" customHeight="1" thickBot="1" x14ac:dyDescent="0.3">
      <c r="B9" s="437"/>
      <c r="C9" s="437"/>
      <c r="D9" s="437"/>
      <c r="E9" s="437"/>
      <c r="F9" s="437"/>
      <c r="G9" s="437"/>
      <c r="H9" s="437"/>
      <c r="I9" s="437"/>
      <c r="J9" s="437"/>
      <c r="K9" s="212"/>
      <c r="L9" s="212"/>
      <c r="M9" s="212"/>
      <c r="N9" s="212"/>
      <c r="O9" s="212"/>
      <c r="P9" s="212"/>
      <c r="Q9" s="212"/>
      <c r="R9" s="212"/>
    </row>
    <row r="10" spans="1:18" s="211" customFormat="1" ht="24.95" customHeight="1" thickBot="1" x14ac:dyDescent="0.3">
      <c r="A10" s="210"/>
      <c r="B10" s="328"/>
      <c r="C10" s="490" t="s">
        <v>13</v>
      </c>
      <c r="D10" s="491"/>
      <c r="E10" s="491"/>
      <c r="F10" s="491"/>
      <c r="G10" s="491"/>
      <c r="H10" s="491"/>
      <c r="I10" s="491"/>
      <c r="J10" s="491"/>
      <c r="K10" s="491"/>
      <c r="L10" s="491"/>
      <c r="M10" s="491"/>
      <c r="N10" s="491"/>
      <c r="O10" s="491"/>
      <c r="P10" s="491"/>
      <c r="Q10" s="492"/>
    </row>
    <row r="11" spans="1:18" s="211" customFormat="1" ht="20.100000000000001" customHeight="1" thickBot="1" x14ac:dyDescent="0.3">
      <c r="A11" s="210"/>
      <c r="B11" s="328" t="s">
        <v>14</v>
      </c>
      <c r="C11" s="470" t="s">
        <v>15</v>
      </c>
      <c r="D11" s="471"/>
      <c r="E11" s="471"/>
      <c r="F11" s="471"/>
      <c r="G11" s="471"/>
      <c r="H11" s="471"/>
      <c r="I11" s="471"/>
      <c r="J11" s="471"/>
      <c r="K11" s="471"/>
      <c r="L11" s="471"/>
      <c r="M11" s="471"/>
      <c r="N11" s="472"/>
      <c r="O11" s="480" t="s">
        <v>11</v>
      </c>
      <c r="P11" s="481"/>
      <c r="Q11" s="482"/>
    </row>
    <row r="12" spans="1:18" s="211" customFormat="1" ht="20.100000000000001" customHeight="1" thickBot="1" x14ac:dyDescent="0.3">
      <c r="A12" s="210"/>
      <c r="B12" s="328" t="s">
        <v>16</v>
      </c>
      <c r="C12" s="381" t="s">
        <v>17</v>
      </c>
      <c r="D12" s="382"/>
      <c r="E12" s="382"/>
      <c r="F12" s="382"/>
      <c r="G12" s="382"/>
      <c r="H12" s="382"/>
      <c r="I12" s="382"/>
      <c r="J12" s="382"/>
      <c r="K12" s="382"/>
      <c r="L12" s="382"/>
      <c r="M12" s="382"/>
      <c r="N12" s="383"/>
      <c r="O12" s="483" t="str">
        <f>CONCATENATE("UNIDADES CAIXA NO ESTADO DE ",ESTADO_ATENDIDO)</f>
        <v>UNIDADES CAIXA NO ESTADO DE MG</v>
      </c>
      <c r="P12" s="484"/>
      <c r="Q12" s="485"/>
    </row>
    <row r="13" spans="1:18" s="211" customFormat="1" ht="20.100000000000001" customHeight="1" thickBot="1" x14ac:dyDescent="0.3">
      <c r="A13" s="210"/>
      <c r="B13" s="328" t="s">
        <v>18</v>
      </c>
      <c r="C13" s="470" t="s">
        <v>19</v>
      </c>
      <c r="D13" s="471"/>
      <c r="E13" s="471"/>
      <c r="F13" s="471"/>
      <c r="G13" s="471"/>
      <c r="H13" s="471"/>
      <c r="I13" s="471"/>
      <c r="J13" s="471"/>
      <c r="K13" s="471"/>
      <c r="L13" s="471"/>
      <c r="M13" s="471"/>
      <c r="N13" s="472"/>
      <c r="O13" s="478" t="s">
        <v>399</v>
      </c>
      <c r="P13" s="486"/>
      <c r="Q13" s="479"/>
    </row>
    <row r="14" spans="1:18" s="211" customFormat="1" ht="20.100000000000001" customHeight="1" thickBot="1" x14ac:dyDescent="0.3">
      <c r="A14" s="210"/>
      <c r="B14" s="328" t="s">
        <v>20</v>
      </c>
      <c r="C14" s="381" t="s">
        <v>21</v>
      </c>
      <c r="D14" s="382"/>
      <c r="E14" s="382"/>
      <c r="F14" s="382"/>
      <c r="G14" s="382"/>
      <c r="H14" s="382"/>
      <c r="I14" s="382"/>
      <c r="J14" s="382"/>
      <c r="K14" s="382"/>
      <c r="L14" s="382"/>
      <c r="M14" s="382"/>
      <c r="N14" s="383"/>
      <c r="O14" s="478"/>
      <c r="P14" s="486"/>
      <c r="Q14" s="479"/>
    </row>
    <row r="15" spans="1:18" s="211" customFormat="1" ht="17.25" customHeight="1" thickBot="1" x14ac:dyDescent="0.3">
      <c r="A15" s="210"/>
      <c r="B15" s="328" t="s">
        <v>22</v>
      </c>
      <c r="C15" s="470" t="s">
        <v>23</v>
      </c>
      <c r="D15" s="471"/>
      <c r="E15" s="471"/>
      <c r="F15" s="471"/>
      <c r="G15" s="471"/>
      <c r="H15" s="471"/>
      <c r="I15" s="471"/>
      <c r="J15" s="471"/>
      <c r="K15" s="471"/>
      <c r="L15" s="471"/>
      <c r="M15" s="471"/>
      <c r="N15" s="472"/>
      <c r="O15" s="487"/>
      <c r="P15" s="488"/>
      <c r="Q15" s="489"/>
    </row>
    <row r="16" spans="1:18" s="211" customFormat="1" ht="19.5" customHeight="1" thickBot="1" x14ac:dyDescent="0.3">
      <c r="A16" s="210"/>
      <c r="B16" s="328" t="s">
        <v>24</v>
      </c>
      <c r="C16" s="381" t="s">
        <v>25</v>
      </c>
      <c r="D16" s="382"/>
      <c r="E16" s="382"/>
      <c r="F16" s="382"/>
      <c r="G16" s="382"/>
      <c r="H16" s="382"/>
      <c r="I16" s="382"/>
      <c r="J16" s="382"/>
      <c r="K16" s="382"/>
      <c r="L16" s="382"/>
      <c r="M16" s="382"/>
      <c r="N16" s="383"/>
      <c r="O16" s="478" t="s">
        <v>400</v>
      </c>
      <c r="P16" s="486"/>
      <c r="Q16" s="479"/>
    </row>
    <row r="17" spans="1:18" s="211" customFormat="1" ht="20.100000000000001" customHeight="1" thickBot="1" x14ac:dyDescent="0.3">
      <c r="A17" s="210"/>
      <c r="B17" s="328" t="s">
        <v>26</v>
      </c>
      <c r="C17" s="470" t="s">
        <v>27</v>
      </c>
      <c r="D17" s="471"/>
      <c r="E17" s="471"/>
      <c r="F17" s="471"/>
      <c r="G17" s="471"/>
      <c r="H17" s="471"/>
      <c r="I17" s="471"/>
      <c r="J17" s="471"/>
      <c r="K17" s="471"/>
      <c r="L17" s="471"/>
      <c r="M17" s="471"/>
      <c r="N17" s="472"/>
      <c r="O17" s="478" t="s">
        <v>401</v>
      </c>
      <c r="P17" s="486"/>
      <c r="Q17" s="479"/>
    </row>
    <row r="18" spans="1:18" s="211" customFormat="1" ht="20.100000000000001" customHeight="1" thickBot="1" x14ac:dyDescent="0.3">
      <c r="A18" s="210"/>
      <c r="B18" s="328" t="s">
        <v>28</v>
      </c>
      <c r="C18" s="381" t="s">
        <v>29</v>
      </c>
      <c r="D18" s="382"/>
      <c r="E18" s="382"/>
      <c r="F18" s="382"/>
      <c r="G18" s="382"/>
      <c r="H18" s="382"/>
      <c r="I18" s="382"/>
      <c r="J18" s="382"/>
      <c r="K18" s="382"/>
      <c r="L18" s="382"/>
      <c r="M18" s="382"/>
      <c r="N18" s="383"/>
      <c r="O18" s="505">
        <f>ROUND((O17-O16)/30,0)</f>
        <v>20</v>
      </c>
      <c r="P18" s="506"/>
      <c r="Q18" s="507"/>
    </row>
    <row r="19" spans="1:18" s="211" customFormat="1" ht="20.100000000000001" customHeight="1" thickBot="1" x14ac:dyDescent="0.3">
      <c r="B19" s="437"/>
      <c r="C19" s="437"/>
      <c r="D19" s="437"/>
      <c r="E19" s="437"/>
      <c r="F19" s="437"/>
      <c r="G19" s="437"/>
      <c r="H19" s="437"/>
      <c r="I19" s="437"/>
      <c r="J19" s="437"/>
      <c r="K19" s="212"/>
      <c r="L19" s="212"/>
      <c r="M19" s="212"/>
      <c r="N19" s="212"/>
      <c r="O19" s="212"/>
      <c r="P19" s="212"/>
      <c r="Q19" s="212"/>
      <c r="R19" s="212"/>
    </row>
    <row r="20" spans="1:18" s="211" customFormat="1" ht="24.95" customHeight="1" thickBot="1" x14ac:dyDescent="0.3">
      <c r="A20" s="210"/>
      <c r="B20" s="328"/>
      <c r="C20" s="490" t="s">
        <v>30</v>
      </c>
      <c r="D20" s="491"/>
      <c r="E20" s="491"/>
      <c r="F20" s="491"/>
      <c r="G20" s="491"/>
      <c r="H20" s="491"/>
      <c r="I20" s="491"/>
      <c r="J20" s="491"/>
      <c r="K20" s="491"/>
      <c r="L20" s="491"/>
      <c r="M20" s="491"/>
      <c r="N20" s="491"/>
      <c r="O20" s="338"/>
      <c r="P20" s="338"/>
      <c r="Q20" s="339"/>
    </row>
    <row r="21" spans="1:18" s="211" customFormat="1" ht="20.100000000000001" customHeight="1" thickBot="1" x14ac:dyDescent="0.3">
      <c r="A21" s="210"/>
      <c r="B21" s="328">
        <v>1</v>
      </c>
      <c r="C21" s="425" t="s">
        <v>31</v>
      </c>
      <c r="D21" s="426"/>
      <c r="E21" s="426"/>
      <c r="F21" s="426"/>
      <c r="G21" s="426"/>
      <c r="H21" s="426"/>
      <c r="I21" s="426"/>
      <c r="J21" s="426"/>
      <c r="K21" s="426"/>
      <c r="L21" s="426"/>
      <c r="M21" s="426"/>
      <c r="N21" s="427"/>
      <c r="O21" s="493" t="s">
        <v>32</v>
      </c>
      <c r="P21" s="494"/>
      <c r="Q21" s="495"/>
    </row>
    <row r="22" spans="1:18" s="211" customFormat="1" ht="20.100000000000001" customHeight="1" thickBot="1" x14ac:dyDescent="0.3">
      <c r="A22" s="210"/>
      <c r="B22" s="328">
        <v>2</v>
      </c>
      <c r="C22" s="428" t="s">
        <v>33</v>
      </c>
      <c r="D22" s="429"/>
      <c r="E22" s="429"/>
      <c r="F22" s="429"/>
      <c r="G22" s="429"/>
      <c r="H22" s="429"/>
      <c r="I22" s="429"/>
      <c r="J22" s="429"/>
      <c r="K22" s="429"/>
      <c r="L22" s="429"/>
      <c r="M22" s="429"/>
      <c r="N22" s="430"/>
      <c r="O22" s="483" t="s">
        <v>34</v>
      </c>
      <c r="P22" s="484"/>
      <c r="Q22" s="485"/>
    </row>
    <row r="23" spans="1:18" s="211" customFormat="1" ht="20.100000000000001" customHeight="1" thickBot="1" x14ac:dyDescent="0.3">
      <c r="A23" s="210"/>
      <c r="B23" s="328">
        <v>3</v>
      </c>
      <c r="C23" s="425" t="s">
        <v>35</v>
      </c>
      <c r="D23" s="426"/>
      <c r="E23" s="426"/>
      <c r="F23" s="426"/>
      <c r="G23" s="426"/>
      <c r="H23" s="426"/>
      <c r="I23" s="426"/>
      <c r="J23" s="426"/>
      <c r="K23" s="426"/>
      <c r="L23" s="426"/>
      <c r="M23" s="426"/>
      <c r="N23" s="427"/>
      <c r="O23" s="493" t="s">
        <v>36</v>
      </c>
      <c r="P23" s="494"/>
      <c r="Q23" s="495"/>
    </row>
    <row r="24" spans="1:18" s="211" customFormat="1" ht="20.100000000000001" customHeight="1" thickBot="1" x14ac:dyDescent="0.3">
      <c r="A24" s="210"/>
      <c r="B24" s="328">
        <v>4</v>
      </c>
      <c r="C24" s="428" t="s">
        <v>37</v>
      </c>
      <c r="D24" s="429"/>
      <c r="E24" s="429"/>
      <c r="F24" s="429"/>
      <c r="G24" s="429"/>
      <c r="H24" s="429"/>
      <c r="I24" s="429"/>
      <c r="J24" s="429"/>
      <c r="K24" s="429"/>
      <c r="L24" s="429"/>
      <c r="M24" s="429"/>
      <c r="N24" s="430"/>
      <c r="O24" s="480"/>
      <c r="P24" s="481"/>
      <c r="Q24" s="482"/>
    </row>
    <row r="25" spans="1:18" s="211" customFormat="1" ht="20.100000000000001" customHeight="1" thickBot="1" x14ac:dyDescent="0.3">
      <c r="A25" s="210"/>
      <c r="B25" s="328">
        <v>5</v>
      </c>
      <c r="C25" s="425" t="s">
        <v>38</v>
      </c>
      <c r="D25" s="426"/>
      <c r="E25" s="426"/>
      <c r="F25" s="426"/>
      <c r="G25" s="426"/>
      <c r="H25" s="426"/>
      <c r="I25" s="426"/>
      <c r="J25" s="426"/>
      <c r="K25" s="426"/>
      <c r="L25" s="426"/>
      <c r="M25" s="426"/>
      <c r="N25" s="427"/>
      <c r="O25" s="496">
        <v>1320</v>
      </c>
      <c r="P25" s="497"/>
      <c r="Q25" s="498"/>
    </row>
    <row r="26" spans="1:18" s="211" customFormat="1" ht="20.100000000000001" customHeight="1" thickBot="1" x14ac:dyDescent="0.3">
      <c r="A26" s="210"/>
      <c r="B26" s="328">
        <v>6</v>
      </c>
      <c r="C26" s="428" t="s">
        <v>39</v>
      </c>
      <c r="D26" s="429"/>
      <c r="E26" s="429"/>
      <c r="F26" s="429"/>
      <c r="G26" s="429"/>
      <c r="H26" s="429"/>
      <c r="I26" s="429"/>
      <c r="J26" s="429"/>
      <c r="K26" s="429"/>
      <c r="L26" s="429"/>
      <c r="M26" s="429"/>
      <c r="N26" s="430"/>
      <c r="O26" s="496"/>
      <c r="P26" s="497"/>
      <c r="Q26" s="498"/>
    </row>
    <row r="27" spans="1:18" s="211" customFormat="1" ht="24.95" customHeight="1" x14ac:dyDescent="0.25">
      <c r="B27" s="213"/>
      <c r="C27" s="214"/>
      <c r="D27" s="214"/>
      <c r="E27" s="214"/>
      <c r="F27" s="214"/>
      <c r="G27" s="214"/>
      <c r="H27" s="214"/>
      <c r="I27" s="214"/>
      <c r="J27" s="213"/>
      <c r="K27" s="213"/>
      <c r="L27" s="213"/>
      <c r="M27" s="213"/>
      <c r="N27" s="213"/>
      <c r="O27" s="213"/>
      <c r="P27" s="213"/>
      <c r="Q27" s="213"/>
      <c r="R27" s="213"/>
    </row>
    <row r="28" spans="1:18" s="211" customFormat="1" ht="24.75" customHeight="1" x14ac:dyDescent="0.25">
      <c r="B28" s="215" t="s">
        <v>40</v>
      </c>
      <c r="K28" s="216"/>
      <c r="L28" s="216"/>
      <c r="M28" s="216"/>
      <c r="N28" s="216"/>
      <c r="O28" s="216"/>
    </row>
    <row r="29" spans="1:18" s="211" customFormat="1" ht="17.25" customHeight="1" thickBot="1" x14ac:dyDescent="0.3">
      <c r="B29" s="217" t="s">
        <v>41</v>
      </c>
      <c r="C29" s="218"/>
      <c r="D29" s="218"/>
      <c r="E29" s="218"/>
      <c r="F29" s="218"/>
      <c r="G29" s="218"/>
      <c r="H29" s="218"/>
      <c r="I29" s="218"/>
      <c r="J29" s="218"/>
      <c r="K29" s="219"/>
      <c r="L29" s="219"/>
      <c r="M29" s="219"/>
      <c r="N29" s="219"/>
      <c r="O29" s="219"/>
      <c r="P29" s="218"/>
      <c r="Q29" s="218"/>
      <c r="R29" s="218"/>
    </row>
    <row r="30" spans="1:18" s="211" customFormat="1" ht="24.95" customHeight="1" thickBot="1" x14ac:dyDescent="0.3">
      <c r="B30" s="328">
        <v>1</v>
      </c>
      <c r="C30" s="502" t="s">
        <v>42</v>
      </c>
      <c r="D30" s="503"/>
      <c r="E30" s="503"/>
      <c r="F30" s="503"/>
      <c r="G30" s="503"/>
      <c r="H30" s="503"/>
      <c r="I30" s="503"/>
      <c r="J30" s="503"/>
      <c r="K30" s="503"/>
      <c r="L30" s="503"/>
      <c r="M30" s="503"/>
      <c r="N30" s="504"/>
      <c r="O30" s="393" t="s">
        <v>43</v>
      </c>
      <c r="P30" s="394"/>
      <c r="Q30" s="401"/>
    </row>
    <row r="31" spans="1:18" s="211" customFormat="1" ht="24.95" customHeight="1" thickBot="1" x14ac:dyDescent="0.3">
      <c r="B31" s="328" t="s">
        <v>14</v>
      </c>
      <c r="C31" s="408" t="s">
        <v>44</v>
      </c>
      <c r="D31" s="409"/>
      <c r="E31" s="409"/>
      <c r="F31" s="409"/>
      <c r="G31" s="409"/>
      <c r="H31" s="409"/>
      <c r="I31" s="409"/>
      <c r="J31" s="409"/>
      <c r="K31" s="409"/>
      <c r="L31" s="409"/>
      <c r="M31" s="409"/>
      <c r="N31" s="410"/>
      <c r="O31" s="451">
        <v>220</v>
      </c>
      <c r="P31" s="452"/>
      <c r="Q31" s="453"/>
    </row>
    <row r="32" spans="1:18" s="211" customFormat="1" ht="24.95" customHeight="1" thickBot="1" x14ac:dyDescent="0.3">
      <c r="B32" s="328" t="s">
        <v>16</v>
      </c>
      <c r="C32" s="499" t="s">
        <v>45</v>
      </c>
      <c r="D32" s="500"/>
      <c r="E32" s="500"/>
      <c r="F32" s="500"/>
      <c r="G32" s="500"/>
      <c r="H32" s="500"/>
      <c r="I32" s="500"/>
      <c r="J32" s="500"/>
      <c r="K32" s="500"/>
      <c r="L32" s="500"/>
      <c r="M32" s="500"/>
      <c r="N32" s="501"/>
      <c r="O32" s="399">
        <v>220</v>
      </c>
      <c r="P32" s="400"/>
      <c r="Q32" s="457"/>
    </row>
    <row r="33" spans="2:20" s="211" customFormat="1" ht="24.95" customHeight="1" thickBot="1" x14ac:dyDescent="0.3">
      <c r="B33" s="328" t="s">
        <v>18</v>
      </c>
      <c r="C33" s="408" t="s">
        <v>46</v>
      </c>
      <c r="D33" s="409"/>
      <c r="E33" s="409"/>
      <c r="F33" s="409"/>
      <c r="G33" s="409"/>
      <c r="H33" s="409"/>
      <c r="I33" s="409"/>
      <c r="J33" s="409"/>
      <c r="K33" s="409"/>
      <c r="L33" s="409"/>
      <c r="M33" s="409"/>
      <c r="N33" s="410"/>
      <c r="O33" s="451">
        <v>720</v>
      </c>
      <c r="P33" s="452"/>
      <c r="Q33" s="453"/>
    </row>
    <row r="34" spans="2:20" s="211" customFormat="1" ht="24.95" customHeight="1" thickBot="1" x14ac:dyDescent="0.3">
      <c r="B34" s="328" t="s">
        <v>20</v>
      </c>
      <c r="C34" s="499" t="s">
        <v>47</v>
      </c>
      <c r="D34" s="500"/>
      <c r="E34" s="500"/>
      <c r="F34" s="500"/>
      <c r="G34" s="500"/>
      <c r="H34" s="500"/>
      <c r="I34" s="500"/>
      <c r="J34" s="500"/>
      <c r="K34" s="500"/>
      <c r="L34" s="500"/>
      <c r="M34" s="500"/>
      <c r="N34" s="501"/>
      <c r="O34" s="454">
        <v>215.6</v>
      </c>
      <c r="P34" s="455"/>
      <c r="Q34" s="456"/>
    </row>
    <row r="35" spans="2:20" s="211" customFormat="1" ht="24.95" customHeight="1" thickBot="1" x14ac:dyDescent="0.3">
      <c r="B35" s="328" t="s">
        <v>22</v>
      </c>
      <c r="C35" s="408" t="s">
        <v>48</v>
      </c>
      <c r="D35" s="409"/>
      <c r="E35" s="409"/>
      <c r="F35" s="409"/>
      <c r="G35" s="409"/>
      <c r="H35" s="409"/>
      <c r="I35" s="409"/>
      <c r="J35" s="409"/>
      <c r="K35" s="409"/>
      <c r="L35" s="409"/>
      <c r="M35" s="409"/>
      <c r="N35" s="410"/>
      <c r="O35" s="451">
        <v>192</v>
      </c>
      <c r="P35" s="452"/>
      <c r="Q35" s="453"/>
    </row>
    <row r="36" spans="2:20" s="211" customFormat="1" ht="24.95" customHeight="1" thickBot="1" x14ac:dyDescent="0.3">
      <c r="B36" s="328" t="s">
        <v>24</v>
      </c>
      <c r="C36" s="499" t="s">
        <v>49</v>
      </c>
      <c r="D36" s="500"/>
      <c r="E36" s="500"/>
      <c r="F36" s="500"/>
      <c r="G36" s="500"/>
      <c r="H36" s="500"/>
      <c r="I36" s="500"/>
      <c r="J36" s="500"/>
      <c r="K36" s="500"/>
      <c r="L36" s="500"/>
      <c r="M36" s="500"/>
      <c r="N36" s="501"/>
      <c r="O36" s="454">
        <v>60</v>
      </c>
      <c r="P36" s="455"/>
      <c r="Q36" s="456"/>
    </row>
    <row r="37" spans="2:20" s="211" customFormat="1" ht="24.95" customHeight="1" thickBot="1" x14ac:dyDescent="0.3">
      <c r="B37" s="328" t="s">
        <v>26</v>
      </c>
      <c r="C37" s="408" t="s">
        <v>50</v>
      </c>
      <c r="D37" s="409"/>
      <c r="E37" s="409"/>
      <c r="F37" s="409"/>
      <c r="G37" s="409"/>
      <c r="H37" s="409"/>
      <c r="I37" s="409"/>
      <c r="J37" s="409"/>
      <c r="K37" s="409"/>
      <c r="L37" s="409"/>
      <c r="M37" s="409"/>
      <c r="N37" s="410"/>
      <c r="O37" s="399">
        <v>60</v>
      </c>
      <c r="P37" s="400"/>
      <c r="Q37" s="457"/>
    </row>
    <row r="38" spans="2:20" s="211" customFormat="1" ht="24.95" customHeight="1" thickBot="1" x14ac:dyDescent="0.3">
      <c r="B38" s="328" t="s">
        <v>28</v>
      </c>
      <c r="C38" s="499" t="s">
        <v>51</v>
      </c>
      <c r="D38" s="500"/>
      <c r="E38" s="500"/>
      <c r="F38" s="500"/>
      <c r="G38" s="500"/>
      <c r="H38" s="500"/>
      <c r="I38" s="500"/>
      <c r="J38" s="500"/>
      <c r="K38" s="500"/>
      <c r="L38" s="500"/>
      <c r="M38" s="500"/>
      <c r="N38" s="501"/>
      <c r="O38" s="399">
        <v>7</v>
      </c>
      <c r="P38" s="400"/>
      <c r="Q38" s="457"/>
    </row>
    <row r="39" spans="2:20" s="211" customFormat="1" ht="24.95" customHeight="1" thickBot="1" x14ac:dyDescent="0.3">
      <c r="B39" s="328" t="s">
        <v>52</v>
      </c>
      <c r="C39" s="408" t="s">
        <v>53</v>
      </c>
      <c r="D39" s="409"/>
      <c r="E39" s="409"/>
      <c r="F39" s="409"/>
      <c r="G39" s="409"/>
      <c r="H39" s="409"/>
      <c r="I39" s="409"/>
      <c r="J39" s="409"/>
      <c r="K39" s="409"/>
      <c r="L39" s="409"/>
      <c r="M39" s="409"/>
      <c r="N39" s="410"/>
      <c r="O39" s="399" t="s">
        <v>54</v>
      </c>
      <c r="P39" s="400"/>
      <c r="Q39" s="457"/>
      <c r="S39" s="319"/>
      <c r="T39" s="319" t="s">
        <v>55</v>
      </c>
    </row>
    <row r="40" spans="2:20" s="211" customFormat="1" ht="24.95" customHeight="1" thickBot="1" x14ac:dyDescent="0.3">
      <c r="B40" s="328" t="s">
        <v>56</v>
      </c>
      <c r="C40" s="499" t="s">
        <v>57</v>
      </c>
      <c r="D40" s="500"/>
      <c r="E40" s="500"/>
      <c r="F40" s="500"/>
      <c r="G40" s="500"/>
      <c r="H40" s="500"/>
      <c r="I40" s="500"/>
      <c r="J40" s="500"/>
      <c r="K40" s="500"/>
      <c r="L40" s="500"/>
      <c r="M40" s="500"/>
      <c r="N40" s="501"/>
      <c r="O40" s="454">
        <v>7</v>
      </c>
      <c r="P40" s="455"/>
      <c r="Q40" s="456"/>
      <c r="S40" s="319"/>
      <c r="T40" s="319" t="s">
        <v>54</v>
      </c>
    </row>
    <row r="41" spans="2:20" s="211" customFormat="1" ht="24.95" customHeight="1" thickBot="1" x14ac:dyDescent="0.3">
      <c r="B41" s="328" t="s">
        <v>58</v>
      </c>
      <c r="C41" s="408" t="s">
        <v>59</v>
      </c>
      <c r="D41" s="409"/>
      <c r="E41" s="409"/>
      <c r="F41" s="409"/>
      <c r="G41" s="409"/>
      <c r="H41" s="409"/>
      <c r="I41" s="409"/>
      <c r="J41" s="409"/>
      <c r="K41" s="409"/>
      <c r="L41" s="409"/>
      <c r="M41" s="409"/>
      <c r="N41" s="410"/>
      <c r="O41" s="451">
        <v>30</v>
      </c>
      <c r="P41" s="452"/>
      <c r="Q41" s="453"/>
    </row>
    <row r="42" spans="2:20" s="211" customFormat="1" ht="24.95" customHeight="1" thickBot="1" x14ac:dyDescent="0.3">
      <c r="B42" s="328" t="s">
        <v>60</v>
      </c>
      <c r="C42" s="499" t="s">
        <v>61</v>
      </c>
      <c r="D42" s="500"/>
      <c r="E42" s="500"/>
      <c r="F42" s="500"/>
      <c r="G42" s="500"/>
      <c r="H42" s="500"/>
      <c r="I42" s="500"/>
      <c r="J42" s="500"/>
      <c r="K42" s="500"/>
      <c r="L42" s="500"/>
      <c r="M42" s="500"/>
      <c r="N42" s="501"/>
      <c r="O42" s="399"/>
      <c r="P42" s="400"/>
      <c r="Q42" s="457"/>
    </row>
    <row r="43" spans="2:20" s="211" customFormat="1" ht="24.95" customHeight="1" thickBot="1" x14ac:dyDescent="0.3">
      <c r="B43" s="328" t="s">
        <v>62</v>
      </c>
      <c r="C43" s="408" t="s">
        <v>63</v>
      </c>
      <c r="D43" s="409"/>
      <c r="E43" s="409"/>
      <c r="F43" s="409"/>
      <c r="G43" s="409"/>
      <c r="H43" s="409"/>
      <c r="I43" s="409"/>
      <c r="J43" s="409"/>
      <c r="K43" s="409"/>
      <c r="L43" s="409"/>
      <c r="M43" s="409"/>
      <c r="N43" s="410"/>
      <c r="O43" s="399">
        <v>0</v>
      </c>
      <c r="P43" s="400"/>
      <c r="Q43" s="457"/>
    </row>
    <row r="44" spans="2:20" s="211" customFormat="1" ht="24.95" customHeight="1" thickBot="1" x14ac:dyDescent="0.3">
      <c r="B44" s="328" t="s">
        <v>64</v>
      </c>
      <c r="C44" s="499" t="s">
        <v>65</v>
      </c>
      <c r="D44" s="500"/>
      <c r="E44" s="500"/>
      <c r="F44" s="500"/>
      <c r="G44" s="500"/>
      <c r="H44" s="500"/>
      <c r="I44" s="500"/>
      <c r="J44" s="500"/>
      <c r="K44" s="500"/>
      <c r="L44" s="500"/>
      <c r="M44" s="500"/>
      <c r="N44" s="501"/>
      <c r="O44" s="399"/>
      <c r="P44" s="400"/>
      <c r="Q44" s="457"/>
    </row>
    <row r="45" spans="2:20" s="211" customFormat="1" ht="24.95" customHeight="1" thickBot="1" x14ac:dyDescent="0.3">
      <c r="B45" s="328" t="s">
        <v>66</v>
      </c>
      <c r="C45" s="408" t="s">
        <v>67</v>
      </c>
      <c r="D45" s="409"/>
      <c r="E45" s="409"/>
      <c r="F45" s="409"/>
      <c r="G45" s="409"/>
      <c r="H45" s="409"/>
      <c r="I45" s="409"/>
      <c r="J45" s="409"/>
      <c r="K45" s="409"/>
      <c r="L45" s="409"/>
      <c r="M45" s="409"/>
      <c r="N45" s="410"/>
      <c r="O45" s="399">
        <v>100</v>
      </c>
      <c r="P45" s="400"/>
      <c r="Q45" s="457"/>
    </row>
    <row r="46" spans="2:20" s="211" customFormat="1" ht="24.95" customHeight="1" thickBot="1" x14ac:dyDescent="0.3">
      <c r="B46" s="328" t="s">
        <v>68</v>
      </c>
      <c r="C46" s="499" t="s">
        <v>69</v>
      </c>
      <c r="D46" s="500"/>
      <c r="E46" s="500"/>
      <c r="F46" s="500"/>
      <c r="G46" s="500"/>
      <c r="H46" s="500"/>
      <c r="I46" s="500"/>
      <c r="J46" s="500"/>
      <c r="K46" s="500"/>
      <c r="L46" s="500"/>
      <c r="M46" s="500"/>
      <c r="N46" s="501"/>
      <c r="O46" s="399">
        <f>QDE_MINUTOS_HORA_NORMAL</f>
        <v>60</v>
      </c>
      <c r="P46" s="400"/>
      <c r="Q46" s="457"/>
    </row>
    <row r="47" spans="2:20" s="211" customFormat="1" ht="24.95" customHeight="1" thickBot="1" x14ac:dyDescent="0.3">
      <c r="B47" s="328" t="s">
        <v>70</v>
      </c>
      <c r="C47" s="408" t="s">
        <v>71</v>
      </c>
      <c r="D47" s="409"/>
      <c r="E47" s="409"/>
      <c r="F47" s="409"/>
      <c r="G47" s="409"/>
      <c r="H47" s="409"/>
      <c r="I47" s="409"/>
      <c r="J47" s="409"/>
      <c r="K47" s="409"/>
      <c r="L47" s="409"/>
      <c r="M47" s="409"/>
      <c r="N47" s="410"/>
      <c r="O47" s="451">
        <v>6</v>
      </c>
      <c r="P47" s="452"/>
      <c r="Q47" s="453"/>
    </row>
    <row r="48" spans="2:20" s="211" customFormat="1" ht="24.95" customHeight="1" thickBot="1" x14ac:dyDescent="0.3">
      <c r="B48" s="328" t="s">
        <v>72</v>
      </c>
      <c r="C48" s="499" t="s">
        <v>73</v>
      </c>
      <c r="D48" s="500"/>
      <c r="E48" s="500"/>
      <c r="F48" s="500"/>
      <c r="G48" s="500"/>
      <c r="H48" s="500"/>
      <c r="I48" s="500"/>
      <c r="J48" s="500"/>
      <c r="K48" s="500"/>
      <c r="L48" s="500"/>
      <c r="M48" s="500"/>
      <c r="N48" s="501"/>
      <c r="O48" s="454">
        <f>ROUND(365/12/2,2)</f>
        <v>15.21</v>
      </c>
      <c r="P48" s="455"/>
      <c r="Q48" s="456"/>
    </row>
    <row r="49" spans="1:19" s="211" customFormat="1" ht="24.95" customHeight="1" thickBot="1" x14ac:dyDescent="0.3">
      <c r="B49" s="328" t="s">
        <v>74</v>
      </c>
      <c r="C49" s="408" t="str">
        <f>CONCATENATE("Dias úteis do período (tabela ao lado exemplo para ",ESTADO_ATENDIDO,")")</f>
        <v>Dias úteis do período (tabela ao lado exemplo para MG)</v>
      </c>
      <c r="D49" s="409"/>
      <c r="E49" s="409"/>
      <c r="F49" s="409"/>
      <c r="G49" s="409"/>
      <c r="H49" s="409"/>
      <c r="I49" s="409"/>
      <c r="J49" s="409"/>
      <c r="K49" s="409"/>
      <c r="L49" s="409"/>
      <c r="M49" s="409"/>
      <c r="N49" s="410"/>
      <c r="O49" s="458">
        <v>425</v>
      </c>
      <c r="P49" s="459"/>
      <c r="Q49" s="460"/>
    </row>
    <row r="50" spans="1:19" s="211" customFormat="1" ht="24.95" customHeight="1" thickBot="1" x14ac:dyDescent="0.3">
      <c r="B50" s="328" t="s">
        <v>75</v>
      </c>
      <c r="C50" s="499" t="s">
        <v>76</v>
      </c>
      <c r="D50" s="500"/>
      <c r="E50" s="500"/>
      <c r="F50" s="500"/>
      <c r="G50" s="500"/>
      <c r="H50" s="500"/>
      <c r="I50" s="500"/>
      <c r="J50" s="500"/>
      <c r="K50" s="500"/>
      <c r="L50" s="500"/>
      <c r="M50" s="500"/>
      <c r="N50" s="501"/>
      <c r="O50" s="454">
        <f>ROUND(O49/NUMERO_MESES_EXEC_CONTRATUAL,2)</f>
        <v>21.25</v>
      </c>
      <c r="P50" s="455"/>
      <c r="Q50" s="456"/>
    </row>
    <row r="51" spans="1:19" s="211" customFormat="1" ht="24.95" customHeight="1" thickBot="1" x14ac:dyDescent="0.3">
      <c r="B51" s="328" t="s">
        <v>77</v>
      </c>
      <c r="C51" s="408" t="s">
        <v>78</v>
      </c>
      <c r="D51" s="409"/>
      <c r="E51" s="409"/>
      <c r="F51" s="409"/>
      <c r="G51" s="409"/>
      <c r="H51" s="409"/>
      <c r="I51" s="409"/>
      <c r="J51" s="409"/>
      <c r="K51" s="409"/>
      <c r="L51" s="409"/>
      <c r="M51" s="409"/>
      <c r="N51" s="410"/>
      <c r="O51" s="451">
        <f>ROUND(365/12,2)</f>
        <v>30.42</v>
      </c>
      <c r="P51" s="452"/>
      <c r="Q51" s="453"/>
    </row>
    <row r="52" spans="1:19" s="211" customFormat="1" ht="24.95" customHeight="1" thickBot="1" x14ac:dyDescent="0.3">
      <c r="B52" s="328" t="s">
        <v>79</v>
      </c>
      <c r="C52" s="499" t="s">
        <v>80</v>
      </c>
      <c r="D52" s="500"/>
      <c r="E52" s="500"/>
      <c r="F52" s="500"/>
      <c r="G52" s="500"/>
      <c r="H52" s="500"/>
      <c r="I52" s="500"/>
      <c r="J52" s="500"/>
      <c r="K52" s="500"/>
      <c r="L52" s="500"/>
      <c r="M52" s="500"/>
      <c r="N52" s="501"/>
      <c r="O52" s="458">
        <v>101</v>
      </c>
      <c r="P52" s="459"/>
      <c r="Q52" s="460"/>
    </row>
    <row r="53" spans="1:19" s="211" customFormat="1" ht="24.95" customHeight="1" thickBot="1" x14ac:dyDescent="0.3">
      <c r="B53" s="328" t="s">
        <v>81</v>
      </c>
      <c r="C53" s="408" t="s">
        <v>82</v>
      </c>
      <c r="D53" s="409"/>
      <c r="E53" s="409"/>
      <c r="F53" s="409"/>
      <c r="G53" s="409"/>
      <c r="H53" s="409"/>
      <c r="I53" s="409"/>
      <c r="J53" s="409"/>
      <c r="K53" s="409"/>
      <c r="L53" s="409"/>
      <c r="M53" s="409"/>
      <c r="N53" s="410"/>
      <c r="O53" s="451">
        <f>ROUND(O52/NUMERO_MESES_EXEC_CONTRATUAL,2)</f>
        <v>5.05</v>
      </c>
      <c r="P53" s="452"/>
      <c r="Q53" s="453"/>
    </row>
    <row r="54" spans="1:19" s="211" customFormat="1" ht="24.95" customHeight="1" thickBot="1" x14ac:dyDescent="0.3">
      <c r="B54" s="328" t="s">
        <v>83</v>
      </c>
      <c r="C54" s="499" t="s">
        <v>84</v>
      </c>
      <c r="D54" s="500"/>
      <c r="E54" s="500"/>
      <c r="F54" s="500"/>
      <c r="G54" s="500"/>
      <c r="H54" s="500"/>
      <c r="I54" s="500"/>
      <c r="J54" s="500"/>
      <c r="K54" s="500"/>
      <c r="L54" s="500"/>
      <c r="M54" s="500"/>
      <c r="N54" s="501"/>
      <c r="O54" s="458">
        <v>508</v>
      </c>
      <c r="P54" s="459"/>
      <c r="Q54" s="460"/>
    </row>
    <row r="55" spans="1:19" s="211" customFormat="1" ht="24.95" customHeight="1" thickBot="1" x14ac:dyDescent="0.3">
      <c r="B55" s="328" t="s">
        <v>85</v>
      </c>
      <c r="C55" s="408" t="s">
        <v>86</v>
      </c>
      <c r="D55" s="409"/>
      <c r="E55" s="409"/>
      <c r="F55" s="409"/>
      <c r="G55" s="409"/>
      <c r="H55" s="409"/>
      <c r="I55" s="409"/>
      <c r="J55" s="409"/>
      <c r="K55" s="409"/>
      <c r="L55" s="409"/>
      <c r="M55" s="409"/>
      <c r="N55" s="410"/>
      <c r="O55" s="451">
        <f>ROUND(O54/NUMERO_MESES_EXEC_CONTRATUAL,2)</f>
        <v>25.4</v>
      </c>
      <c r="P55" s="452"/>
      <c r="Q55" s="453"/>
    </row>
    <row r="56" spans="1:19" ht="20.100000000000001" customHeight="1" thickBot="1" x14ac:dyDescent="0.25">
      <c r="B56" s="508"/>
      <c r="C56" s="509"/>
      <c r="D56" s="509"/>
      <c r="E56" s="509"/>
      <c r="F56" s="509"/>
      <c r="G56" s="509"/>
      <c r="H56" s="509"/>
      <c r="I56" s="509"/>
      <c r="J56" s="509"/>
      <c r="K56" s="509"/>
      <c r="L56" s="509"/>
      <c r="M56" s="509"/>
      <c r="N56" s="509"/>
      <c r="O56" s="509"/>
      <c r="P56" s="509"/>
      <c r="Q56" s="510"/>
      <c r="R56" s="209"/>
    </row>
    <row r="57" spans="1:19" ht="25.5" customHeight="1" thickBot="1" x14ac:dyDescent="0.3">
      <c r="A57" s="207"/>
      <c r="B57" s="412" t="s">
        <v>395</v>
      </c>
      <c r="C57" s="412"/>
      <c r="D57" s="412"/>
      <c r="E57" s="412"/>
      <c r="F57" s="412"/>
      <c r="G57" s="412"/>
      <c r="H57" s="412"/>
      <c r="I57" s="412"/>
      <c r="J57" s="412"/>
      <c r="K57" s="412"/>
      <c r="L57" s="436" t="str">
        <f>CONCATENATE("DU Seg a Sex no ",ESTADO_ATENDIDO)</f>
        <v>DU Seg a Sex no MG</v>
      </c>
      <c r="M57" s="436"/>
      <c r="N57" s="436"/>
      <c r="O57" s="337" t="str">
        <f>CONCATENATE("DU segunda a sábado e nº de Domingos (fds) no ",ESTADO_ATENDIDO)</f>
        <v>DU segunda a sábado e nº de Domingos (fds) no MG</v>
      </c>
      <c r="P57" s="337"/>
      <c r="Q57" s="337"/>
      <c r="R57" s="331"/>
      <c r="S57" s="331"/>
    </row>
    <row r="58" spans="1:19" ht="25.5" customHeight="1" thickBot="1" x14ac:dyDescent="0.3">
      <c r="A58" s="207"/>
      <c r="B58" s="413"/>
      <c r="C58" s="413"/>
      <c r="D58" s="413"/>
      <c r="E58" s="413"/>
      <c r="F58" s="413"/>
      <c r="G58" s="413"/>
      <c r="H58" s="413"/>
      <c r="I58" s="413"/>
      <c r="J58" s="413"/>
      <c r="K58" s="384"/>
      <c r="L58" s="333"/>
      <c r="M58" s="333"/>
      <c r="N58" s="333"/>
      <c r="O58" s="332"/>
      <c r="P58" s="332"/>
      <c r="Q58" s="333"/>
      <c r="R58" s="331"/>
      <c r="S58" s="331"/>
    </row>
    <row r="59" spans="1:19" ht="25.5" customHeight="1" thickBot="1" x14ac:dyDescent="0.3">
      <c r="A59" s="207"/>
      <c r="B59" s="413"/>
      <c r="C59" s="413"/>
      <c r="D59" s="413"/>
      <c r="E59" s="413"/>
      <c r="F59" s="413"/>
      <c r="G59" s="413"/>
      <c r="H59" s="413"/>
      <c r="I59" s="413"/>
      <c r="J59" s="413"/>
      <c r="K59" s="384"/>
      <c r="L59" s="333"/>
      <c r="M59" s="333"/>
      <c r="N59" s="333"/>
      <c r="O59" s="332"/>
      <c r="P59" s="332"/>
      <c r="Q59" s="333"/>
      <c r="R59" s="331"/>
      <c r="S59" s="331"/>
    </row>
    <row r="60" spans="1:19" ht="25.5" customHeight="1" thickBot="1" x14ac:dyDescent="0.3">
      <c r="A60" s="207"/>
      <c r="B60" s="413"/>
      <c r="C60" s="413"/>
      <c r="D60" s="413"/>
      <c r="E60" s="413"/>
      <c r="F60" s="413"/>
      <c r="G60" s="413"/>
      <c r="H60" s="413"/>
      <c r="I60" s="413"/>
      <c r="J60" s="413"/>
      <c r="K60" s="384"/>
      <c r="L60" s="333"/>
      <c r="M60" s="333"/>
      <c r="N60" s="333"/>
      <c r="O60" s="332"/>
      <c r="P60" s="332"/>
      <c r="Q60" s="333"/>
      <c r="R60" s="331"/>
      <c r="S60" s="331"/>
    </row>
    <row r="61" spans="1:19" ht="25.5" customHeight="1" thickBot="1" x14ac:dyDescent="0.3">
      <c r="A61" s="207"/>
      <c r="B61" s="413"/>
      <c r="C61" s="413"/>
      <c r="D61" s="413"/>
      <c r="E61" s="413"/>
      <c r="F61" s="413"/>
      <c r="G61" s="413"/>
      <c r="H61" s="413"/>
      <c r="I61" s="413"/>
      <c r="J61" s="413"/>
      <c r="K61" s="384"/>
      <c r="L61" s="333"/>
      <c r="M61" s="333"/>
      <c r="N61" s="333"/>
      <c r="O61" s="332"/>
      <c r="P61" s="332"/>
      <c r="Q61" s="333"/>
      <c r="R61" s="331"/>
      <c r="S61" s="331"/>
    </row>
    <row r="62" spans="1:19" ht="25.5" customHeight="1" thickBot="1" x14ac:dyDescent="0.3">
      <c r="A62" s="207"/>
      <c r="B62" s="413"/>
      <c r="C62" s="413"/>
      <c r="D62" s="413"/>
      <c r="E62" s="413"/>
      <c r="F62" s="413"/>
      <c r="G62" s="413"/>
      <c r="H62" s="413"/>
      <c r="I62" s="413"/>
      <c r="J62" s="413"/>
      <c r="K62" s="384"/>
      <c r="L62" s="333"/>
      <c r="M62" s="333"/>
      <c r="N62" s="333"/>
      <c r="O62" s="332"/>
      <c r="P62" s="332"/>
      <c r="Q62" s="333"/>
      <c r="R62" s="331"/>
      <c r="S62" s="331"/>
    </row>
    <row r="63" spans="1:19" ht="25.5" customHeight="1" thickBot="1" x14ac:dyDescent="0.3">
      <c r="A63" s="207"/>
      <c r="B63" s="413"/>
      <c r="C63" s="413"/>
      <c r="D63" s="413"/>
      <c r="E63" s="413"/>
      <c r="F63" s="413"/>
      <c r="G63" s="413"/>
      <c r="H63" s="413"/>
      <c r="I63" s="413"/>
      <c r="J63" s="413"/>
      <c r="K63" s="384"/>
      <c r="L63" s="333"/>
      <c r="M63" s="333"/>
      <c r="N63" s="333"/>
      <c r="O63" s="332"/>
      <c r="P63" s="332"/>
      <c r="Q63" s="333"/>
      <c r="R63" s="331"/>
      <c r="S63" s="331"/>
    </row>
    <row r="64" spans="1:19" ht="25.5" customHeight="1" thickBot="1" x14ac:dyDescent="0.3">
      <c r="A64" s="207"/>
      <c r="B64" s="414"/>
      <c r="C64" s="414"/>
      <c r="D64" s="414"/>
      <c r="E64" s="414"/>
      <c r="F64" s="414"/>
      <c r="G64" s="414"/>
      <c r="H64" s="414"/>
      <c r="I64" s="414"/>
      <c r="J64" s="414"/>
      <c r="K64" s="415"/>
      <c r="L64" s="333"/>
      <c r="M64" s="333"/>
      <c r="N64" s="333"/>
      <c r="O64" s="332"/>
      <c r="P64" s="332"/>
      <c r="Q64" s="333"/>
      <c r="R64" s="331"/>
      <c r="S64" s="331"/>
    </row>
    <row r="65" spans="1:18" ht="20.100000000000001" customHeight="1" x14ac:dyDescent="0.2">
      <c r="B65" s="221"/>
      <c r="C65" s="213"/>
      <c r="D65" s="213"/>
      <c r="E65" s="213"/>
      <c r="F65" s="213"/>
      <c r="G65" s="213"/>
      <c r="H65" s="222"/>
      <c r="I65" s="222"/>
      <c r="J65" s="214"/>
      <c r="K65" s="214"/>
      <c r="L65" s="214"/>
      <c r="M65" s="214"/>
      <c r="N65" s="220"/>
      <c r="O65" s="220"/>
      <c r="P65" s="214"/>
      <c r="Q65" s="214"/>
      <c r="R65" s="214"/>
    </row>
    <row r="66" spans="1:18" ht="20.100000000000001" customHeight="1" x14ac:dyDescent="0.2">
      <c r="B66" s="215" t="s">
        <v>87</v>
      </c>
      <c r="G66" s="211" t="e">
        <f>F80/F71</f>
        <v>#DIV/0!</v>
      </c>
      <c r="H66" s="223"/>
      <c r="I66" s="223"/>
    </row>
    <row r="67" spans="1:18" s="211" customFormat="1" ht="20.100000000000001" customHeight="1" thickBot="1" x14ac:dyDescent="0.3">
      <c r="B67" s="217" t="s">
        <v>88</v>
      </c>
      <c r="C67" s="218"/>
      <c r="D67" s="218"/>
      <c r="E67" s="218"/>
      <c r="F67" s="218"/>
      <c r="G67" s="218"/>
      <c r="H67" s="218"/>
      <c r="I67" s="218"/>
      <c r="J67" s="218"/>
      <c r="K67" s="218"/>
      <c r="L67" s="225"/>
      <c r="M67" s="218"/>
      <c r="N67" s="218"/>
      <c r="O67" s="218"/>
      <c r="P67" s="218"/>
      <c r="Q67" s="218"/>
      <c r="R67" s="218"/>
    </row>
    <row r="68" spans="1:18" s="211" customFormat="1" ht="24.95" customHeight="1" thickBot="1" x14ac:dyDescent="0.3">
      <c r="A68" s="210"/>
      <c r="B68" s="490" t="s">
        <v>89</v>
      </c>
      <c r="C68" s="491"/>
      <c r="D68" s="491"/>
      <c r="E68" s="491"/>
      <c r="F68" s="491"/>
      <c r="G68" s="491"/>
      <c r="H68" s="491"/>
      <c r="I68" s="491"/>
      <c r="J68" s="491"/>
      <c r="K68" s="491"/>
      <c r="L68" s="491"/>
      <c r="M68" s="491"/>
      <c r="N68" s="491"/>
      <c r="O68" s="491"/>
      <c r="P68" s="491"/>
      <c r="Q68" s="492"/>
    </row>
    <row r="69" spans="1:18" s="227" customFormat="1" ht="57.75" customHeight="1" thickBot="1" x14ac:dyDescent="0.3">
      <c r="A69" s="226"/>
      <c r="B69" s="328" t="s">
        <v>90</v>
      </c>
      <c r="C69" s="328" t="s">
        <v>91</v>
      </c>
      <c r="D69" s="336" t="s">
        <v>92</v>
      </c>
      <c r="E69" s="336" t="s">
        <v>93</v>
      </c>
      <c r="F69" s="336" t="s">
        <v>94</v>
      </c>
      <c r="G69" s="336" t="s">
        <v>95</v>
      </c>
      <c r="H69" s="336" t="s">
        <v>96</v>
      </c>
      <c r="I69" s="336" t="s">
        <v>97</v>
      </c>
      <c r="J69" s="336" t="s">
        <v>98</v>
      </c>
      <c r="K69" s="336" t="s">
        <v>99</v>
      </c>
      <c r="L69" s="336" t="s">
        <v>100</v>
      </c>
      <c r="M69" s="336" t="s">
        <v>101</v>
      </c>
      <c r="N69" s="336" t="s">
        <v>102</v>
      </c>
      <c r="O69" s="336" t="s">
        <v>103</v>
      </c>
      <c r="P69" s="336" t="s">
        <v>104</v>
      </c>
      <c r="Q69" s="336" t="s">
        <v>404</v>
      </c>
    </row>
    <row r="70" spans="1:18" s="211" customFormat="1" ht="20.100000000000001" customHeight="1" thickBot="1" x14ac:dyDescent="0.3">
      <c r="A70" s="210"/>
      <c r="B70" s="328">
        <v>1</v>
      </c>
      <c r="C70" s="228" t="s">
        <v>105</v>
      </c>
      <c r="D70" s="229">
        <v>1</v>
      </c>
      <c r="E70" s="264">
        <v>9.8000000000000007</v>
      </c>
      <c r="F70" s="265">
        <f t="shared" ref="F70:F84" si="0">$O$26</f>
        <v>0</v>
      </c>
      <c r="G70" s="265">
        <f t="shared" ref="G70:G78" si="1">F70*0</f>
        <v>0</v>
      </c>
      <c r="H70" s="230">
        <f t="shared" ref="H70:H85" si="2">IF(periculosidade_sobre_adic="não",SUM(F70)*perc_adic_periculosidade%,SUM(F70:G70)*perc_adic_periculosidade%)</f>
        <v>0</v>
      </c>
      <c r="I70" s="230"/>
      <c r="J70" s="230"/>
      <c r="K70" s="230"/>
      <c r="L70" s="230"/>
      <c r="M70" s="265">
        <f t="shared" ref="M70:M85" si="3">(SUM(F70:H70)/Divisor_horas_padrao)*(1+Perc_HE_DOM_FER%)*E70/12</f>
        <v>0</v>
      </c>
      <c r="N70" s="230">
        <f>(SUM(F70:H70)/Divisor_horas_padrao*DIAS_TRABALHADOS_44H)+((SUM(F70:H70)/Divisor_horas_padrao*DIAS_TRABALHADOS_44H)/DU_SEG_A_SAB*Media_domingos_periodo)</f>
        <v>0</v>
      </c>
      <c r="O70" s="230"/>
      <c r="P70" s="327">
        <f>SUM(F70:O70)</f>
        <v>0</v>
      </c>
      <c r="Q70" s="265"/>
    </row>
    <row r="71" spans="1:18" s="211" customFormat="1" ht="20.100000000000001" customHeight="1" thickBot="1" x14ac:dyDescent="0.3">
      <c r="A71" s="210"/>
      <c r="B71" s="328">
        <v>2</v>
      </c>
      <c r="C71" s="231" t="s">
        <v>106</v>
      </c>
      <c r="D71" s="232">
        <v>1</v>
      </c>
      <c r="E71" s="266">
        <v>8.8000000000000007</v>
      </c>
      <c r="F71" s="265">
        <f t="shared" si="0"/>
        <v>0</v>
      </c>
      <c r="G71" s="265">
        <f t="shared" si="1"/>
        <v>0</v>
      </c>
      <c r="H71" s="320">
        <f t="shared" si="2"/>
        <v>0</v>
      </c>
      <c r="I71" s="326"/>
      <c r="J71" s="326"/>
      <c r="K71" s="326"/>
      <c r="L71" s="326"/>
      <c r="M71" s="265">
        <f t="shared" si="3"/>
        <v>0</v>
      </c>
      <c r="N71" s="326"/>
      <c r="O71" s="326"/>
      <c r="P71" s="326">
        <f>SUM(F71:O71)</f>
        <v>0</v>
      </c>
      <c r="Q71" s="325"/>
    </row>
    <row r="72" spans="1:18" s="211" customFormat="1" ht="20.100000000000001" customHeight="1" thickBot="1" x14ac:dyDescent="0.3">
      <c r="A72" s="210"/>
      <c r="B72" s="328">
        <v>3</v>
      </c>
      <c r="C72" s="228" t="s">
        <v>107</v>
      </c>
      <c r="D72" s="229">
        <v>1</v>
      </c>
      <c r="E72" s="264">
        <v>10</v>
      </c>
      <c r="F72" s="265">
        <f t="shared" si="0"/>
        <v>0</v>
      </c>
      <c r="G72" s="265">
        <f t="shared" si="1"/>
        <v>0</v>
      </c>
      <c r="H72" s="230">
        <f t="shared" si="2"/>
        <v>0</v>
      </c>
      <c r="I72" s="230"/>
      <c r="J72" s="230"/>
      <c r="K72" s="230">
        <f>SUM(F72:I72)/Divisor_horas_padrao*(1+PERC_HORA_EXTRA%)/QDE_MINUTOS_HORA_NORMAL*12*DIAS_TRABALHADOS_44H</f>
        <v>0</v>
      </c>
      <c r="L72" s="230">
        <f>K72/DU_SEG_A_SAB*Media_domingos_periodo</f>
        <v>0</v>
      </c>
      <c r="M72" s="265">
        <f t="shared" si="3"/>
        <v>0</v>
      </c>
      <c r="N72" s="230">
        <f>(SUM(F72:H72)/Divisor_horas_padrao*DIAS_TRABALHADOS_44H)+((SUM(F72:H72)/Divisor_horas_padrao*DIAS_TRABALHADOS_44H)/DU_SEG_A_SAB*Media_domingos_periodo)</f>
        <v>0</v>
      </c>
      <c r="O72" s="230"/>
      <c r="P72" s="327">
        <f>SUM(F72:O72)</f>
        <v>0</v>
      </c>
      <c r="Q72" s="265"/>
    </row>
    <row r="73" spans="1:18" s="211" customFormat="1" ht="20.100000000000001" customHeight="1" thickBot="1" x14ac:dyDescent="0.3">
      <c r="A73" s="210"/>
      <c r="B73" s="328">
        <v>4</v>
      </c>
      <c r="C73" s="231" t="s">
        <v>108</v>
      </c>
      <c r="D73" s="232">
        <v>2</v>
      </c>
      <c r="E73" s="266">
        <v>12</v>
      </c>
      <c r="F73" s="265">
        <f t="shared" si="0"/>
        <v>0</v>
      </c>
      <c r="G73" s="265">
        <f t="shared" si="1"/>
        <v>0</v>
      </c>
      <c r="H73" s="320">
        <f t="shared" si="2"/>
        <v>0</v>
      </c>
      <c r="I73" s="326"/>
      <c r="J73" s="326"/>
      <c r="K73" s="326"/>
      <c r="L73" s="326"/>
      <c r="M73" s="265">
        <f t="shared" si="3"/>
        <v>0</v>
      </c>
      <c r="N73" s="326">
        <f>(SUM(F73:H73)/Divisor_horas_padrao*DIAS_TRABALHADOS_44H)+((SUM(F73:H73)/Divisor_horas_padrao*DIAS_TRABALHADOS_44H)/DU_SEG_A_SAB*Media_domingos_periodo)</f>
        <v>0</v>
      </c>
      <c r="O73" s="326"/>
      <c r="P73" s="326">
        <f t="shared" ref="P73:P80" si="4">(SUM(F73:H73)*D73)+SUM(I73:O73)</f>
        <v>0</v>
      </c>
      <c r="Q73" s="325"/>
    </row>
    <row r="74" spans="1:18" s="211" customFormat="1" ht="20.100000000000001" customHeight="1" thickBot="1" x14ac:dyDescent="0.3">
      <c r="A74" s="210"/>
      <c r="B74" s="328">
        <v>5</v>
      </c>
      <c r="C74" s="228" t="s">
        <v>109</v>
      </c>
      <c r="D74" s="229">
        <v>2</v>
      </c>
      <c r="E74" s="264">
        <v>12</v>
      </c>
      <c r="F74" s="265">
        <f t="shared" si="0"/>
        <v>0</v>
      </c>
      <c r="G74" s="265">
        <f t="shared" si="1"/>
        <v>0</v>
      </c>
      <c r="H74" s="230">
        <f t="shared" si="2"/>
        <v>0</v>
      </c>
      <c r="I74" s="230"/>
      <c r="J74" s="230"/>
      <c r="K74" s="230"/>
      <c r="L74" s="230"/>
      <c r="M74" s="265">
        <f t="shared" si="3"/>
        <v>0</v>
      </c>
      <c r="N74" s="230"/>
      <c r="O74" s="230"/>
      <c r="P74" s="327">
        <f t="shared" si="4"/>
        <v>0</v>
      </c>
      <c r="Q74" s="265"/>
    </row>
    <row r="75" spans="1:18" s="211" customFormat="1" ht="20.100000000000001" customHeight="1" thickBot="1" x14ac:dyDescent="0.3">
      <c r="A75" s="210"/>
      <c r="B75" s="328">
        <v>6</v>
      </c>
      <c r="C75" s="231" t="s">
        <v>110</v>
      </c>
      <c r="D75" s="232">
        <v>2</v>
      </c>
      <c r="E75" s="266">
        <v>12</v>
      </c>
      <c r="F75" s="265">
        <f t="shared" si="0"/>
        <v>0</v>
      </c>
      <c r="G75" s="265">
        <f>F75*0</f>
        <v>0</v>
      </c>
      <c r="H75" s="320">
        <f t="shared" si="2"/>
        <v>0</v>
      </c>
      <c r="I75" s="326"/>
      <c r="J75" s="326"/>
      <c r="K75" s="326"/>
      <c r="L75" s="326"/>
      <c r="M75" s="265">
        <f t="shared" si="3"/>
        <v>0</v>
      </c>
      <c r="N75" s="326">
        <f>(SUM(F75:H75)/Divisor_horas_padrao*Dias_do_mÊs*1)+((SUM(F75:H75)/Divisor_horas_padrao*Dias_do_mÊs*1)/DU_SEG_A_SAB*Media_domingos_periodo)</f>
        <v>0</v>
      </c>
      <c r="O75" s="326"/>
      <c r="P75" s="326">
        <f t="shared" si="4"/>
        <v>0</v>
      </c>
      <c r="Q75" s="325"/>
    </row>
    <row r="76" spans="1:18" s="211" customFormat="1" ht="20.100000000000001" customHeight="1" thickBot="1" x14ac:dyDescent="0.3">
      <c r="A76" s="210"/>
      <c r="B76" s="328">
        <v>7</v>
      </c>
      <c r="C76" s="228" t="s">
        <v>111</v>
      </c>
      <c r="D76" s="229">
        <v>4</v>
      </c>
      <c r="E76" s="264">
        <v>24</v>
      </c>
      <c r="F76" s="265">
        <f t="shared" si="0"/>
        <v>0</v>
      </c>
      <c r="G76" s="265">
        <f t="shared" si="1"/>
        <v>0</v>
      </c>
      <c r="H76" s="230">
        <f t="shared" si="2"/>
        <v>0</v>
      </c>
      <c r="I76" s="230">
        <f>Qde_horas_noturna*Dias_do_mÊs*((SUM(F76:H76)/Divisor_horas_padrao*Perc_Adic_Noturno%))</f>
        <v>0</v>
      </c>
      <c r="J76" s="230">
        <f t="shared" ref="J76:J83" si="5">Qde_horas_noturna*Dias_do_mÊs*((QDE_MINUTOS_HORA_NORMAL/VALOR_HORA_NOTURNA)-1)*((SUM(F76:H76)/Divisor_horas_padrao)*(1+Perc_Adic_Noturno%))</f>
        <v>0</v>
      </c>
      <c r="K76" s="230"/>
      <c r="L76" s="230"/>
      <c r="M76" s="265">
        <f t="shared" si="3"/>
        <v>0</v>
      </c>
      <c r="N76" s="230">
        <f>(SUM(F76:H76)/Divisor_horas_padrao*Dias_do_mÊs*1)+((SUM(F76:H76)/Divisor_horas_padrao*Dias_do_mÊs*1)/DU_SEG_A_SAB*Media_domingos_periodo)</f>
        <v>0</v>
      </c>
      <c r="O76" s="230">
        <f>(SUM(F76:H76)/Divisor_horas_padrao*Dias_do_mÊs*1)+((SUM(F76:H76)/Divisor_horas_padrao*Dias_do_mÊs*1)/DU_SEG_A_SAB*Media_domingos_periodo)</f>
        <v>0</v>
      </c>
      <c r="P76" s="327">
        <f t="shared" si="4"/>
        <v>0</v>
      </c>
      <c r="Q76" s="265"/>
    </row>
    <row r="77" spans="1:18" s="211" customFormat="1" ht="20.100000000000001" customHeight="1" thickBot="1" x14ac:dyDescent="0.3">
      <c r="A77" s="210"/>
      <c r="B77" s="328">
        <v>8</v>
      </c>
      <c r="C77" s="231" t="s">
        <v>112</v>
      </c>
      <c r="D77" s="232">
        <v>4</v>
      </c>
      <c r="E77" s="266">
        <v>24</v>
      </c>
      <c r="F77" s="265">
        <f t="shared" si="0"/>
        <v>0</v>
      </c>
      <c r="G77" s="265">
        <f t="shared" si="1"/>
        <v>0</v>
      </c>
      <c r="H77" s="320">
        <f t="shared" si="2"/>
        <v>0</v>
      </c>
      <c r="I77" s="326">
        <f>Qde_horas_noturna*Dias_do_mÊs*((SUM(F77:H77)/Divisor_horas_padrao*Perc_Adic_Noturno%))</f>
        <v>0</v>
      </c>
      <c r="J77" s="326">
        <f t="shared" si="5"/>
        <v>0</v>
      </c>
      <c r="K77" s="326"/>
      <c r="L77" s="326"/>
      <c r="M77" s="265">
        <f t="shared" si="3"/>
        <v>0</v>
      </c>
      <c r="N77" s="326">
        <f>(SUM(F77:H77)/Divisor_horas_padrao*Dias_do_mÊs*1)+((SUM(F77:H77)/Divisor_horas_padrao*Dias_do_mÊs*1)/DU_SEG_A_SAB*Media_domingos_periodo)</f>
        <v>0</v>
      </c>
      <c r="O77" s="326">
        <f>(SUM(F77:H77)/Divisor_horas_padrao*Dias_do_mÊs*1)+((SUM(F77:H77)/Divisor_horas_padrao*Dias_do_mÊs*1)/DU_SEG_A_SAB*Media_domingos_periodo)</f>
        <v>0</v>
      </c>
      <c r="P77" s="326">
        <f t="shared" si="4"/>
        <v>0</v>
      </c>
      <c r="Q77" s="325"/>
    </row>
    <row r="78" spans="1:18" s="211" customFormat="1" ht="20.100000000000001" customHeight="1" thickBot="1" x14ac:dyDescent="0.3">
      <c r="A78" s="210"/>
      <c r="B78" s="328">
        <v>9</v>
      </c>
      <c r="C78" s="228" t="s">
        <v>113</v>
      </c>
      <c r="D78" s="229">
        <v>4</v>
      </c>
      <c r="E78" s="264">
        <v>24</v>
      </c>
      <c r="F78" s="265">
        <f t="shared" si="0"/>
        <v>0</v>
      </c>
      <c r="G78" s="265">
        <f t="shared" si="1"/>
        <v>0</v>
      </c>
      <c r="H78" s="230">
        <f t="shared" si="2"/>
        <v>0</v>
      </c>
      <c r="I78" s="230">
        <f>Qde_horas_noturna*Dias_do_mÊs*((SUM(F78:H78)/Divisor_horas_padrao*Perc_Adic_Noturno%))</f>
        <v>0</v>
      </c>
      <c r="J78" s="230">
        <f t="shared" si="5"/>
        <v>0</v>
      </c>
      <c r="K78" s="230"/>
      <c r="L78" s="230"/>
      <c r="M78" s="265">
        <f t="shared" si="3"/>
        <v>0</v>
      </c>
      <c r="N78" s="230">
        <f>(SUM(F78:H78)/Divisor_horas_padrao*Dias_do_mÊs*1)+((SUM(F78:H78)/Divisor_horas_padrao*Dias_do_mÊs*1)/DU_SEG_A_SAB*Media_domingos_periodo)</f>
        <v>0</v>
      </c>
      <c r="O78" s="230">
        <f>(SUM(F78:H78)/Divisor_horas_padrao*Dias_do_mÊs*1)+((SUM(F78:H78)/Divisor_horas_padrao*Dias_do_mÊs*1)/DU_SEG_A_SAB*Media_domingos_periodo)</f>
        <v>0</v>
      </c>
      <c r="P78" s="327">
        <f t="shared" si="4"/>
        <v>0</v>
      </c>
      <c r="Q78" s="265"/>
    </row>
    <row r="79" spans="1:18" s="211" customFormat="1" ht="20.100000000000001" customHeight="1" thickBot="1" x14ac:dyDescent="0.3">
      <c r="A79" s="210"/>
      <c r="B79" s="328">
        <v>10</v>
      </c>
      <c r="C79" s="231" t="s">
        <v>114</v>
      </c>
      <c r="D79" s="232">
        <v>4</v>
      </c>
      <c r="E79" s="266">
        <v>24</v>
      </c>
      <c r="F79" s="265">
        <f t="shared" si="0"/>
        <v>0</v>
      </c>
      <c r="G79" s="265">
        <f>F79*30%</f>
        <v>0</v>
      </c>
      <c r="H79" s="320">
        <f t="shared" si="2"/>
        <v>0</v>
      </c>
      <c r="I79" s="326">
        <f>SUM(F79:H79)/Divisor_horas_padrao*Qde_horas_noturna*Perc_Adic_Noturno%*Dias_do_mÊs</f>
        <v>0</v>
      </c>
      <c r="J79" s="326">
        <f t="shared" si="5"/>
        <v>0</v>
      </c>
      <c r="K79" s="326"/>
      <c r="L79" s="326"/>
      <c r="M79" s="265">
        <f t="shared" si="3"/>
        <v>0</v>
      </c>
      <c r="N79" s="326"/>
      <c r="O79" s="326"/>
      <c r="P79" s="326">
        <f t="shared" si="4"/>
        <v>0</v>
      </c>
      <c r="Q79" s="325"/>
    </row>
    <row r="80" spans="1:18" s="211" customFormat="1" ht="20.100000000000001" customHeight="1" thickBot="1" x14ac:dyDescent="0.3">
      <c r="A80" s="210"/>
      <c r="B80" s="328">
        <v>17</v>
      </c>
      <c r="C80" s="228" t="s">
        <v>115</v>
      </c>
      <c r="D80" s="229">
        <v>4</v>
      </c>
      <c r="E80" s="264">
        <v>24</v>
      </c>
      <c r="F80" s="265">
        <f t="shared" si="0"/>
        <v>0</v>
      </c>
      <c r="G80" s="265">
        <f>F80*30%</f>
        <v>0</v>
      </c>
      <c r="H80" s="230">
        <f t="shared" si="2"/>
        <v>0</v>
      </c>
      <c r="I80" s="230">
        <f>Qde_horas_noturna*Dias_do_mÊs*((SUM(F80:H80)/Divisor_horas_padrao*Perc_Adic_Noturno%))</f>
        <v>0</v>
      </c>
      <c r="J80" s="230">
        <f>Qde_horas_noturna*Dias_do_mÊs*((QDE_MINUTOS_HORA_NORMAL/VALOR_HORA_NOTURNA)-1)*((SUM(F80:H80)/Divisor_horas_padrao)*(1+Perc_Adic_Noturno%))</f>
        <v>0</v>
      </c>
      <c r="K80" s="230"/>
      <c r="L80" s="230"/>
      <c r="M80" s="265">
        <f t="shared" si="3"/>
        <v>0</v>
      </c>
      <c r="N80" s="230">
        <f>(SUM(F80:H80)/Divisor_horas_padrao*Dias_do_mÊs*1)+((SUM(F80:H80)/Divisor_horas_padrao*Dias_do_mÊs*1)/DU_SEG_A_SAB*Media_domingos_periodo)</f>
        <v>0</v>
      </c>
      <c r="O80" s="230">
        <f>(SUM(F80:H80)/Divisor_horas_padrao*Dias_do_mÊs*1)+((SUM(F80:H80)/Divisor_horas_padrao*Dias_do_mÊs*1)/DU_SEG_A_SAB*Media_domingos_periodo)</f>
        <v>0</v>
      </c>
      <c r="P80" s="327">
        <f t="shared" si="4"/>
        <v>0</v>
      </c>
      <c r="Q80" s="265"/>
    </row>
    <row r="81" spans="1:18" s="211" customFormat="1" ht="20.100000000000001" customHeight="1" thickBot="1" x14ac:dyDescent="0.3">
      <c r="A81" s="210"/>
      <c r="B81" s="328">
        <v>18</v>
      </c>
      <c r="C81" s="231" t="s">
        <v>116</v>
      </c>
      <c r="D81" s="232">
        <v>8</v>
      </c>
      <c r="E81" s="266">
        <v>24</v>
      </c>
      <c r="F81" s="265">
        <f t="shared" si="0"/>
        <v>0</v>
      </c>
      <c r="G81" s="265">
        <f t="shared" ref="G81:G84" si="6">F81*30%</f>
        <v>0</v>
      </c>
      <c r="H81" s="320">
        <f t="shared" si="2"/>
        <v>0</v>
      </c>
      <c r="I81" s="326">
        <f>Qde_horas_noturna*Dias_do_mÊs*((SUM(F81:H81)/Divisor_horas_padrao*Perc_Adic_Noturno%))</f>
        <v>0</v>
      </c>
      <c r="J81" s="326">
        <f t="shared" si="5"/>
        <v>0</v>
      </c>
      <c r="K81" s="326"/>
      <c r="L81" s="326"/>
      <c r="M81" s="265">
        <f t="shared" si="3"/>
        <v>0</v>
      </c>
      <c r="N81" s="326">
        <f>(SUM(F81:H81)/Divisor_horas_padrao*Dias_do_mÊs*1)+((SUM(F81:H81)/Divisor_horas_padrao*Dias_do_mÊs*1)/DU_SEG_A_SAB*Media_domingos_periodo)</f>
        <v>0</v>
      </c>
      <c r="O81" s="326">
        <f>(SUM(F81:H81)/Divisor_horas_padrao*Dias_do_mÊs*1)+((SUM(F81:H81)/Divisor_horas_padrao*Dias_do_mÊs*1)/DU_SEG_A_SAB*Media_domingos_periodo)</f>
        <v>0</v>
      </c>
      <c r="P81" s="326">
        <f>(SUM(F81:H81)*D81)+(SUM(I81:O81)*D81/4)</f>
        <v>0</v>
      </c>
      <c r="Q81" s="325"/>
    </row>
    <row r="82" spans="1:18" s="211" customFormat="1" ht="20.100000000000001" customHeight="1" thickBot="1" x14ac:dyDescent="0.3">
      <c r="A82" s="210"/>
      <c r="B82" s="328">
        <v>19</v>
      </c>
      <c r="C82" s="228" t="s">
        <v>117</v>
      </c>
      <c r="D82" s="229">
        <v>8</v>
      </c>
      <c r="E82" s="264">
        <v>24</v>
      </c>
      <c r="F82" s="265">
        <f t="shared" si="0"/>
        <v>0</v>
      </c>
      <c r="G82" s="265">
        <f t="shared" si="6"/>
        <v>0</v>
      </c>
      <c r="H82" s="230">
        <f t="shared" si="2"/>
        <v>0</v>
      </c>
      <c r="I82" s="230">
        <f>Qde_horas_noturna*Dias_do_mÊs*((SUM(F82:H82)/Divisor_horas_padrao*Perc_Adic_Noturno%))</f>
        <v>0</v>
      </c>
      <c r="J82" s="230">
        <f t="shared" si="5"/>
        <v>0</v>
      </c>
      <c r="K82" s="230"/>
      <c r="L82" s="230"/>
      <c r="M82" s="265">
        <f t="shared" si="3"/>
        <v>0</v>
      </c>
      <c r="N82" s="230">
        <f>(SUM(F82:H82)/Divisor_horas_padrao*Dias_do_mÊs*1)+((SUM(F82:H82)/Divisor_horas_padrao*Dias_do_mÊs*1)/DU_SEG_A_SAB*Media_domingos_periodo)</f>
        <v>0</v>
      </c>
      <c r="O82" s="230">
        <f>(SUM(F82:H82)/Divisor_horas_padrao*Dias_do_mÊs*1)+((SUM(F82:H82)/Divisor_horas_padrao*Dias_do_mÊs*1)/DU_SEG_A_SAB*Media_domingos_periodo)</f>
        <v>0</v>
      </c>
      <c r="P82" s="327">
        <f>(SUM(F82:H82)*D82)+(SUM(I82:O82)*D82/4)</f>
        <v>0</v>
      </c>
      <c r="Q82" s="265"/>
    </row>
    <row r="83" spans="1:18" s="211" customFormat="1" ht="20.100000000000001" customHeight="1" thickBot="1" x14ac:dyDescent="0.3">
      <c r="A83" s="210"/>
      <c r="B83" s="328">
        <v>20</v>
      </c>
      <c r="C83" s="231" t="s">
        <v>118</v>
      </c>
      <c r="D83" s="232">
        <v>4</v>
      </c>
      <c r="E83" s="266">
        <v>24</v>
      </c>
      <c r="F83" s="265">
        <f t="shared" si="0"/>
        <v>0</v>
      </c>
      <c r="G83" s="265">
        <f t="shared" si="6"/>
        <v>0</v>
      </c>
      <c r="H83" s="320">
        <f t="shared" si="2"/>
        <v>0</v>
      </c>
      <c r="I83" s="326">
        <f>Qde_horas_noturna*Dias_do_mÊs*((SUM(F83:H83)/Divisor_horas_padrao*Perc_Adic_Noturno%))</f>
        <v>0</v>
      </c>
      <c r="J83" s="326">
        <f t="shared" si="5"/>
        <v>0</v>
      </c>
      <c r="K83" s="326"/>
      <c r="L83" s="326"/>
      <c r="M83" s="265">
        <f t="shared" si="3"/>
        <v>0</v>
      </c>
      <c r="N83" s="326">
        <f>(SUM(F83:H83)/Divisor_horas_padrao*Dias_do_mÊs*1)+((SUM(F83:H83)/Divisor_horas_padrao*Dias_do_mÊs*1)/DU_SEG_A_SAB*Media_domingos_periodo)</f>
        <v>0</v>
      </c>
      <c r="O83" s="326">
        <f>(SUM(F83:H83)/Divisor_horas_padrao*Dias_do_mÊs*1)+((SUM(F83:H83)/Divisor_horas_padrao*Dias_do_mÊs*1)/DU_SEG_A_SAB*Media_domingos_periodo)</f>
        <v>0</v>
      </c>
      <c r="P83" s="326">
        <f>(SUM(F83:H83)*D83)+SUM(I83:O83)</f>
        <v>0</v>
      </c>
      <c r="Q83" s="325"/>
    </row>
    <row r="84" spans="1:18" s="211" customFormat="1" ht="20.100000000000001" customHeight="1" thickBot="1" x14ac:dyDescent="0.3">
      <c r="A84" s="210"/>
      <c r="B84" s="328">
        <v>21</v>
      </c>
      <c r="C84" s="228" t="s">
        <v>119</v>
      </c>
      <c r="D84" s="229">
        <v>1</v>
      </c>
      <c r="E84" s="264">
        <v>9.8000000000000007</v>
      </c>
      <c r="F84" s="265">
        <f t="shared" si="0"/>
        <v>0</v>
      </c>
      <c r="G84" s="265">
        <f t="shared" si="6"/>
        <v>0</v>
      </c>
      <c r="H84" s="230">
        <f t="shared" si="2"/>
        <v>0</v>
      </c>
      <c r="I84" s="230"/>
      <c r="J84" s="230"/>
      <c r="K84" s="230"/>
      <c r="L84" s="230"/>
      <c r="M84" s="265">
        <f t="shared" si="3"/>
        <v>0</v>
      </c>
      <c r="N84" s="230">
        <f>(SUM(F84:H84)/Divisor_horas_padrao*Dias_do_mÊs*1)+((SUM(F84:H84)/Divisor_horas_padrao*Dias_do_mÊs*1)/DU_SEG_A_SAB*Media_domingos_periodo)</f>
        <v>0</v>
      </c>
      <c r="O84" s="230"/>
      <c r="P84" s="327">
        <f>SUM(F84:O84)</f>
        <v>0</v>
      </c>
      <c r="Q84" s="265"/>
    </row>
    <row r="85" spans="1:18" s="211" customFormat="1" ht="20.100000000000001" customHeight="1" thickBot="1" x14ac:dyDescent="0.3">
      <c r="A85" s="210"/>
      <c r="B85" s="328">
        <v>22</v>
      </c>
      <c r="C85" s="231" t="s">
        <v>120</v>
      </c>
      <c r="D85" s="232">
        <v>4</v>
      </c>
      <c r="E85" s="266">
        <v>24</v>
      </c>
      <c r="F85" s="265">
        <f>$O$26</f>
        <v>0</v>
      </c>
      <c r="G85" s="265">
        <f t="shared" ref="G85" si="7">F85*0</f>
        <v>0</v>
      </c>
      <c r="H85" s="320">
        <f t="shared" si="2"/>
        <v>0</v>
      </c>
      <c r="I85" s="326">
        <f>Qde_horas_noturna*Dias_do_mÊs*((SUM(F85:H85)/Divisor_horas_padrao*Perc_Adic_Noturno%))</f>
        <v>0</v>
      </c>
      <c r="J85" s="326">
        <f>Qde_horas_noturna*Dias_do_mÊs*((QDE_MINUTOS_HORA_NORMAL/VALOR_HORA_NOTURNA)-1)*((SUM(F85:H85)/Divisor_horas_padrao)*(1+Perc_Adic_Noturno%))</f>
        <v>0</v>
      </c>
      <c r="K85" s="326"/>
      <c r="L85" s="326"/>
      <c r="M85" s="265">
        <f t="shared" si="3"/>
        <v>0</v>
      </c>
      <c r="N85" s="326"/>
      <c r="O85" s="326"/>
      <c r="P85" s="326">
        <f t="shared" ref="P85" si="8">(SUM(F85:H85)*D85)+SUM(I85:O85)</f>
        <v>0</v>
      </c>
      <c r="Q85" s="325"/>
    </row>
    <row r="86" spans="1:18" s="211" customFormat="1" ht="20.100000000000001" customHeight="1" thickBot="1" x14ac:dyDescent="0.3">
      <c r="B86" s="445"/>
      <c r="C86" s="446"/>
      <c r="D86" s="446"/>
      <c r="E86" s="446"/>
      <c r="F86" s="446"/>
      <c r="G86" s="446"/>
      <c r="H86" s="446"/>
      <c r="I86" s="446"/>
      <c r="J86" s="447"/>
      <c r="K86" s="326"/>
      <c r="L86" s="213"/>
      <c r="M86" s="213"/>
      <c r="N86" s="213"/>
      <c r="O86" s="213"/>
    </row>
    <row r="87" spans="1:18" ht="24.95" customHeight="1" thickBot="1" x14ac:dyDescent="0.25">
      <c r="B87" s="217" t="s">
        <v>121</v>
      </c>
      <c r="C87" s="218"/>
      <c r="D87" s="218"/>
      <c r="E87" s="218"/>
      <c r="F87" s="218"/>
      <c r="G87" s="218"/>
      <c r="H87" s="218"/>
      <c r="I87" s="218"/>
      <c r="J87" s="219"/>
      <c r="K87" s="219"/>
      <c r="L87" s="219"/>
      <c r="M87" s="219"/>
      <c r="N87" s="219"/>
      <c r="O87" s="233"/>
      <c r="P87" s="234"/>
      <c r="Q87" s="234"/>
      <c r="R87" s="234"/>
    </row>
    <row r="88" spans="1:18" ht="30.75" customHeight="1" thickBot="1" x14ac:dyDescent="0.3">
      <c r="A88" s="207"/>
      <c r="B88" s="328" t="s">
        <v>122</v>
      </c>
      <c r="C88" s="411" t="s">
        <v>123</v>
      </c>
      <c r="D88" s="411"/>
      <c r="E88" s="411"/>
      <c r="F88" s="411"/>
      <c r="G88" s="411"/>
      <c r="H88" s="411"/>
      <c r="I88" s="411"/>
      <c r="J88" s="411"/>
      <c r="K88" s="411"/>
      <c r="L88" s="411"/>
      <c r="M88" s="411"/>
      <c r="N88" s="411"/>
      <c r="O88" s="440" t="s">
        <v>124</v>
      </c>
      <c r="P88" s="441"/>
      <c r="Q88" s="329" t="s">
        <v>125</v>
      </c>
      <c r="R88" s="211"/>
    </row>
    <row r="89" spans="1:18" ht="20.100000000000001" customHeight="1" thickBot="1" x14ac:dyDescent="0.3">
      <c r="A89" s="207"/>
      <c r="B89" s="328" t="s">
        <v>14</v>
      </c>
      <c r="C89" s="425" t="s">
        <v>126</v>
      </c>
      <c r="D89" s="426"/>
      <c r="E89" s="426"/>
      <c r="F89" s="426"/>
      <c r="G89" s="426"/>
      <c r="H89" s="426"/>
      <c r="I89" s="426"/>
      <c r="J89" s="426"/>
      <c r="K89" s="426"/>
      <c r="L89" s="426"/>
      <c r="M89" s="426"/>
      <c r="N89" s="427"/>
      <c r="O89" s="434" t="s">
        <v>127</v>
      </c>
      <c r="P89" s="435"/>
      <c r="Q89" s="325">
        <v>0</v>
      </c>
      <c r="R89" s="211"/>
    </row>
    <row r="90" spans="1:18" s="216" customFormat="1" ht="20.100000000000001" customHeight="1" thickBot="1" x14ac:dyDescent="0.3">
      <c r="A90" s="235"/>
      <c r="B90" s="328" t="s">
        <v>16</v>
      </c>
      <c r="C90" s="428" t="s">
        <v>128</v>
      </c>
      <c r="D90" s="429"/>
      <c r="E90" s="429"/>
      <c r="F90" s="429"/>
      <c r="G90" s="429"/>
      <c r="H90" s="429"/>
      <c r="I90" s="429"/>
      <c r="J90" s="429"/>
      <c r="K90" s="429"/>
      <c r="L90" s="429"/>
      <c r="M90" s="429"/>
      <c r="N90" s="430"/>
      <c r="O90" s="438" t="s">
        <v>129</v>
      </c>
      <c r="P90" s="439"/>
      <c r="Q90" s="325">
        <v>0</v>
      </c>
      <c r="R90" s="211"/>
    </row>
    <row r="91" spans="1:18" ht="20.100000000000001" customHeight="1" thickBot="1" x14ac:dyDescent="0.3">
      <c r="A91" s="207"/>
      <c r="B91" s="328" t="s">
        <v>18</v>
      </c>
      <c r="C91" s="425" t="s">
        <v>130</v>
      </c>
      <c r="D91" s="426"/>
      <c r="E91" s="426"/>
      <c r="F91" s="426"/>
      <c r="G91" s="426"/>
      <c r="H91" s="426"/>
      <c r="I91" s="426"/>
      <c r="J91" s="426"/>
      <c r="K91" s="426"/>
      <c r="L91" s="426"/>
      <c r="M91" s="426"/>
      <c r="N91" s="427"/>
      <c r="O91" s="434" t="s">
        <v>127</v>
      </c>
      <c r="P91" s="435"/>
      <c r="Q91" s="325">
        <v>0</v>
      </c>
      <c r="R91" s="211"/>
    </row>
    <row r="92" spans="1:18" ht="20.100000000000001" customHeight="1" thickBot="1" x14ac:dyDescent="0.3">
      <c r="A92" s="207"/>
      <c r="B92" s="328" t="s">
        <v>20</v>
      </c>
      <c r="C92" s="428" t="s">
        <v>131</v>
      </c>
      <c r="D92" s="429"/>
      <c r="E92" s="429"/>
      <c r="F92" s="429"/>
      <c r="G92" s="429"/>
      <c r="H92" s="429"/>
      <c r="I92" s="429"/>
      <c r="J92" s="429"/>
      <c r="K92" s="429"/>
      <c r="L92" s="429"/>
      <c r="M92" s="429"/>
      <c r="N92" s="430"/>
      <c r="O92" s="438" t="s">
        <v>132</v>
      </c>
      <c r="P92" s="439"/>
      <c r="Q92" s="325">
        <v>0</v>
      </c>
      <c r="R92" s="211"/>
    </row>
    <row r="93" spans="1:18" ht="20.100000000000001" customHeight="1" thickBot="1" x14ac:dyDescent="0.3">
      <c r="A93" s="207"/>
      <c r="B93" s="328" t="s">
        <v>22</v>
      </c>
      <c r="C93" s="425" t="s">
        <v>402</v>
      </c>
      <c r="D93" s="426"/>
      <c r="E93" s="426"/>
      <c r="F93" s="426"/>
      <c r="G93" s="426"/>
      <c r="H93" s="426"/>
      <c r="I93" s="426"/>
      <c r="J93" s="426"/>
      <c r="K93" s="426"/>
      <c r="L93" s="426"/>
      <c r="M93" s="426"/>
      <c r="N93" s="427"/>
      <c r="O93" s="434" t="s">
        <v>132</v>
      </c>
      <c r="P93" s="435"/>
      <c r="Q93" s="325">
        <v>0</v>
      </c>
      <c r="R93" s="211"/>
    </row>
    <row r="94" spans="1:18" s="236" customFormat="1" ht="20.100000000000001" customHeight="1" thickBot="1" x14ac:dyDescent="0.3">
      <c r="A94" s="207"/>
      <c r="B94" s="328" t="s">
        <v>24</v>
      </c>
      <c r="C94" s="428" t="s">
        <v>403</v>
      </c>
      <c r="D94" s="429"/>
      <c r="E94" s="429"/>
      <c r="F94" s="429"/>
      <c r="G94" s="429"/>
      <c r="H94" s="429"/>
      <c r="I94" s="429"/>
      <c r="J94" s="429"/>
      <c r="K94" s="429"/>
      <c r="L94" s="429"/>
      <c r="M94" s="429"/>
      <c r="N94" s="430"/>
      <c r="O94" s="438" t="s">
        <v>132</v>
      </c>
      <c r="P94" s="439"/>
      <c r="Q94" s="325">
        <v>0</v>
      </c>
      <c r="R94" s="211"/>
    </row>
    <row r="95" spans="1:18" s="236" customFormat="1" ht="20.100000000000001" customHeight="1" thickBot="1" x14ac:dyDescent="0.3">
      <c r="A95" s="207"/>
      <c r="B95" s="328" t="s">
        <v>26</v>
      </c>
      <c r="C95" s="425" t="s">
        <v>133</v>
      </c>
      <c r="D95" s="426"/>
      <c r="E95" s="426"/>
      <c r="F95" s="426"/>
      <c r="G95" s="426"/>
      <c r="H95" s="426"/>
      <c r="I95" s="426"/>
      <c r="J95" s="426"/>
      <c r="K95" s="426"/>
      <c r="L95" s="426"/>
      <c r="M95" s="426"/>
      <c r="N95" s="427"/>
      <c r="O95" s="434" t="s">
        <v>132</v>
      </c>
      <c r="P95" s="435"/>
      <c r="Q95" s="325">
        <v>0</v>
      </c>
      <c r="R95" s="211"/>
    </row>
    <row r="96" spans="1:18" s="236" customFormat="1" ht="20.100000000000001" customHeight="1" thickBot="1" x14ac:dyDescent="0.3">
      <c r="A96" s="207"/>
      <c r="B96" s="328" t="s">
        <v>28</v>
      </c>
      <c r="C96" s="428" t="s">
        <v>404</v>
      </c>
      <c r="D96" s="429"/>
      <c r="E96" s="429"/>
      <c r="F96" s="429"/>
      <c r="G96" s="429"/>
      <c r="H96" s="429"/>
      <c r="I96" s="429"/>
      <c r="J96" s="429"/>
      <c r="K96" s="429"/>
      <c r="L96" s="429"/>
      <c r="M96" s="429"/>
      <c r="N96" s="430"/>
      <c r="O96" s="438" t="s">
        <v>132</v>
      </c>
      <c r="P96" s="439"/>
      <c r="Q96" s="325">
        <v>0</v>
      </c>
      <c r="R96" s="211"/>
    </row>
    <row r="97" spans="1:18" s="236" customFormat="1" ht="20.100000000000001" customHeight="1" thickBot="1" x14ac:dyDescent="0.3">
      <c r="A97" s="207"/>
      <c r="B97" s="328" t="s">
        <v>52</v>
      </c>
      <c r="C97" s="425" t="s">
        <v>134</v>
      </c>
      <c r="D97" s="426"/>
      <c r="E97" s="426"/>
      <c r="F97" s="426"/>
      <c r="G97" s="426"/>
      <c r="H97" s="426"/>
      <c r="I97" s="426"/>
      <c r="J97" s="426"/>
      <c r="K97" s="426"/>
      <c r="L97" s="426"/>
      <c r="M97" s="426"/>
      <c r="N97" s="427"/>
      <c r="O97" s="378" t="s">
        <v>135</v>
      </c>
      <c r="P97" s="379"/>
      <c r="Q97" s="380"/>
      <c r="R97" s="211"/>
    </row>
    <row r="98" spans="1:18" s="236" customFormat="1" ht="20.100000000000001" customHeight="1" thickBot="1" x14ac:dyDescent="0.3">
      <c r="A98" s="207"/>
      <c r="B98" s="328" t="s">
        <v>56</v>
      </c>
      <c r="C98" s="402" t="s">
        <v>136</v>
      </c>
      <c r="D98" s="403"/>
      <c r="E98" s="403"/>
      <c r="F98" s="403"/>
      <c r="G98" s="403"/>
      <c r="H98" s="403"/>
      <c r="I98" s="403"/>
      <c r="J98" s="403"/>
      <c r="K98" s="403"/>
      <c r="L98" s="403"/>
      <c r="M98" s="403"/>
      <c r="N98" s="404"/>
      <c r="O98" s="442" t="s">
        <v>132</v>
      </c>
      <c r="P98" s="443"/>
      <c r="Q98" s="325">
        <v>0</v>
      </c>
      <c r="R98" s="211"/>
    </row>
    <row r="99" spans="1:18" s="236" customFormat="1" ht="20.100000000000001" customHeight="1" thickBot="1" x14ac:dyDescent="0.3">
      <c r="A99" s="207"/>
      <c r="B99" s="328" t="s">
        <v>58</v>
      </c>
      <c r="C99" s="402" t="s">
        <v>137</v>
      </c>
      <c r="D99" s="403"/>
      <c r="E99" s="403"/>
      <c r="F99" s="403"/>
      <c r="G99" s="403"/>
      <c r="H99" s="403"/>
      <c r="I99" s="403"/>
      <c r="J99" s="403"/>
      <c r="K99" s="403"/>
      <c r="L99" s="403"/>
      <c r="M99" s="403"/>
      <c r="N99" s="404"/>
      <c r="O99" s="442" t="s">
        <v>138</v>
      </c>
      <c r="P99" s="443"/>
      <c r="Q99" s="325">
        <v>0</v>
      </c>
      <c r="R99" s="211"/>
    </row>
    <row r="100" spans="1:18" s="236" customFormat="1" ht="20.100000000000001" customHeight="1" thickBot="1" x14ac:dyDescent="0.3">
      <c r="A100" s="207"/>
      <c r="B100" s="237" t="s">
        <v>60</v>
      </c>
      <c r="C100" s="402" t="s">
        <v>139</v>
      </c>
      <c r="D100" s="403"/>
      <c r="E100" s="403"/>
      <c r="F100" s="403"/>
      <c r="G100" s="403"/>
      <c r="H100" s="403"/>
      <c r="I100" s="403"/>
      <c r="J100" s="403"/>
      <c r="K100" s="403"/>
      <c r="L100" s="403"/>
      <c r="M100" s="403"/>
      <c r="N100" s="404"/>
      <c r="O100" s="442" t="s">
        <v>138</v>
      </c>
      <c r="P100" s="443"/>
      <c r="Q100" s="325">
        <v>0</v>
      </c>
      <c r="R100" s="211"/>
    </row>
    <row r="101" spans="1:18" s="211" customFormat="1" ht="20.100000000000001" customHeight="1" x14ac:dyDescent="0.25">
      <c r="B101" s="448"/>
      <c r="C101" s="449"/>
      <c r="D101" s="449"/>
      <c r="E101" s="449"/>
      <c r="F101" s="449"/>
      <c r="G101" s="449"/>
      <c r="H101" s="449"/>
      <c r="I101" s="449"/>
      <c r="J101" s="450"/>
      <c r="K101" s="213"/>
      <c r="L101" s="213"/>
      <c r="M101" s="213"/>
      <c r="N101" s="213"/>
      <c r="O101" s="213"/>
      <c r="P101" s="213"/>
      <c r="Q101" s="213"/>
    </row>
    <row r="102" spans="1:18" s="211" customFormat="1" ht="24.95" customHeight="1" thickBot="1" x14ac:dyDescent="0.3">
      <c r="B102" s="217" t="s">
        <v>121</v>
      </c>
      <c r="C102" s="218"/>
      <c r="D102" s="218"/>
      <c r="E102" s="218"/>
      <c r="F102" s="218"/>
      <c r="G102" s="234"/>
      <c r="H102" s="234"/>
      <c r="I102" s="234"/>
      <c r="J102" s="218"/>
      <c r="K102" s="218"/>
      <c r="L102" s="218"/>
      <c r="M102" s="218"/>
      <c r="N102" s="218"/>
      <c r="O102" s="218"/>
    </row>
    <row r="103" spans="1:18" s="216" customFormat="1" ht="77.25" customHeight="1" x14ac:dyDescent="0.25">
      <c r="A103" s="207"/>
      <c r="B103" s="328" t="s">
        <v>90</v>
      </c>
      <c r="C103" s="328" t="s">
        <v>91</v>
      </c>
      <c r="D103" s="336" t="str">
        <f t="shared" ref="D103:E119" si="9">D69</f>
        <v>Nº de prof por posto</v>
      </c>
      <c r="E103" s="336" t="str">
        <f t="shared" si="9"/>
        <v>Jornada 
(hrs)</v>
      </c>
      <c r="F103" s="336" t="str">
        <f>Transporte</f>
        <v>Transporte</v>
      </c>
      <c r="G103" s="336" t="str">
        <f>Auxílio_Refeição_Alimentação</f>
        <v>Auxílio-Refeição/Alimentação</v>
      </c>
      <c r="H103" s="336" t="str">
        <f>SEGURO_VIDA_COLETIVO</f>
        <v>Seguro de Vida (inc. aux. Morte funeral, etc.)</v>
      </c>
      <c r="I103" s="336" t="str">
        <f>Q69</f>
        <v>Outro (especificar)</v>
      </c>
      <c r="J103" s="336" t="str">
        <f>C93</f>
        <v>Cartão Cesta Básica Alimentação</v>
      </c>
      <c r="K103" s="336" t="str">
        <f>C94</f>
        <v>Plano e Assistência Médica</v>
      </c>
      <c r="L103" s="336" t="str">
        <f>C95</f>
        <v>Plano Odontológico</v>
      </c>
      <c r="M103" s="336" t="str">
        <f>C96</f>
        <v>Outro (especificar)</v>
      </c>
      <c r="N103" s="336" t="str">
        <f>C97</f>
        <v>Insumos e Benefícios Intervalista</v>
      </c>
      <c r="O103" s="336" t="str">
        <f>C98</f>
        <v>Outros 01</v>
      </c>
      <c r="P103" s="336" t="str">
        <f>C99</f>
        <v>Outros 02</v>
      </c>
      <c r="Q103" s="336" t="str">
        <f>C100</f>
        <v>Outros 03</v>
      </c>
    </row>
    <row r="104" spans="1:18" s="216" customFormat="1" ht="20.100000000000001" customHeight="1" x14ac:dyDescent="0.25">
      <c r="A104" s="207"/>
      <c r="B104" s="328">
        <v>1</v>
      </c>
      <c r="C104" s="228" t="str">
        <f t="shared" ref="C104:C119" si="10">C70</f>
        <v>Posto "A"</v>
      </c>
      <c r="D104" s="229">
        <f t="shared" si="9"/>
        <v>1</v>
      </c>
      <c r="E104" s="238">
        <f t="shared" si="9"/>
        <v>9.8000000000000007</v>
      </c>
      <c r="F104" s="230">
        <f>(IF(((TRANSPORTE_POR_DIA*DIAS_TRABALHADOS_44H)-(F70*COPARTICIPACAO_VT%))&gt;0,(TRANSPORTE_POR_DIA*DIAS_TRABALHADOS_44H)-(F70*COPARTICIPACAO_VT%),0))*D104</f>
        <v>0</v>
      </c>
      <c r="G104" s="368">
        <f>(ROUND((ALIMENTACAO_POR_DIA*DIAS_TRABALHADOS_44H)*(1-Coparticipação_VR%),2))*D104</f>
        <v>0</v>
      </c>
      <c r="H104" s="230">
        <f t="shared" ref="H104:H119" si="11">RS_SEGURO_VIDA*D104</f>
        <v>0</v>
      </c>
      <c r="I104" s="230">
        <f>VLOOKUP(C104,$C$70:$Q$85,15,0)</f>
        <v>0</v>
      </c>
      <c r="J104" s="230">
        <f t="shared" ref="J104:J119" si="12">$Q$93*D104</f>
        <v>0</v>
      </c>
      <c r="K104" s="230">
        <f t="shared" ref="K104:K119" si="13">$Q$94*D104</f>
        <v>0</v>
      </c>
      <c r="L104" s="230">
        <f t="shared" ref="L104:L119" si="14">$Q$95*D104</f>
        <v>0</v>
      </c>
      <c r="M104" s="230">
        <f t="shared" ref="M104:M119" si="15">$Q$96*D104</f>
        <v>0</v>
      </c>
      <c r="N104" s="230">
        <f>(SUM(F104:M104)+$O$123+SUM(O104:Q104))/5</f>
        <v>0</v>
      </c>
      <c r="O104" s="265">
        <f>$Q$98</f>
        <v>0</v>
      </c>
      <c r="P104" s="265">
        <f>$Q$99</f>
        <v>0</v>
      </c>
      <c r="Q104" s="265">
        <f>$Q$100</f>
        <v>0</v>
      </c>
    </row>
    <row r="105" spans="1:18" s="216" customFormat="1" ht="20.100000000000001" customHeight="1" x14ac:dyDescent="0.25">
      <c r="A105" s="207"/>
      <c r="B105" s="328">
        <f>B104+1</f>
        <v>2</v>
      </c>
      <c r="C105" s="231" t="str">
        <f t="shared" si="10"/>
        <v>Posto "A1"</v>
      </c>
      <c r="D105" s="232">
        <f t="shared" si="9"/>
        <v>1</v>
      </c>
      <c r="E105" s="239">
        <f t="shared" si="9"/>
        <v>8.8000000000000007</v>
      </c>
      <c r="F105" s="326">
        <f>(IF(((TRANSPORTE_POR_DIA*DIAS_TRABALHADOS_44H)-(F71*COPARTICIPACAO_VT%))&gt;0,(TRANSPORTE_POR_DIA*DIAS_TRABALHADOS_44H)-(SUM(F71)*COPARTICIPACAO_VT%),0))*D105</f>
        <v>0</v>
      </c>
      <c r="G105" s="369">
        <f>(ROUND((ALIMENTACAO_POR_DIA*DIAS_TRABALHADOS_44H)*(1-Coparticipação_VR%),2))*D105</f>
        <v>0</v>
      </c>
      <c r="H105" s="326">
        <f t="shared" si="11"/>
        <v>0</v>
      </c>
      <c r="I105" s="326">
        <f t="shared" ref="I105:I119" si="16">VLOOKUP(C105,$C$70:$Q$85,15,0)</f>
        <v>0</v>
      </c>
      <c r="J105" s="326">
        <f t="shared" si="12"/>
        <v>0</v>
      </c>
      <c r="K105" s="326">
        <f t="shared" si="13"/>
        <v>0</v>
      </c>
      <c r="L105" s="326">
        <f t="shared" si="14"/>
        <v>0</v>
      </c>
      <c r="M105" s="326">
        <f t="shared" si="15"/>
        <v>0</v>
      </c>
      <c r="N105" s="326">
        <v>0</v>
      </c>
      <c r="O105" s="265">
        <f t="shared" ref="O105:O119" si="17">$Q$98</f>
        <v>0</v>
      </c>
      <c r="P105" s="265">
        <f t="shared" ref="P105:P119" si="18">$Q$99</f>
        <v>0</v>
      </c>
      <c r="Q105" s="265">
        <f t="shared" ref="Q105:Q119" si="19">$Q$100</f>
        <v>0</v>
      </c>
    </row>
    <row r="106" spans="1:18" s="216" customFormat="1" ht="20.100000000000001" customHeight="1" thickBot="1" x14ac:dyDescent="0.3">
      <c r="A106" s="235"/>
      <c r="B106" s="328">
        <f t="shared" ref="B106:B119" si="20">B105+1</f>
        <v>3</v>
      </c>
      <c r="C106" s="228" t="str">
        <f t="shared" si="10"/>
        <v>Posto "B"</v>
      </c>
      <c r="D106" s="229">
        <f t="shared" si="9"/>
        <v>1</v>
      </c>
      <c r="E106" s="238">
        <f t="shared" si="9"/>
        <v>10</v>
      </c>
      <c r="F106" s="230">
        <f>(IF(((TRANSPORTE_POR_DIA*DIAS_TRABALHADOS_44H)-(F72*COPARTICIPACAO_VT%))&gt;0,(TRANSPORTE_POR_DIA*DIAS_TRABALHADOS_44H)-(SUM(F72)*COPARTICIPACAO_VT%),0))*D106</f>
        <v>0</v>
      </c>
      <c r="G106" s="369">
        <f>(ROUND((ALIMENTACAO_POR_DIA*DIAS_TRABALHADOS_44H)*(1-Coparticipação_VR%),2))*D106</f>
        <v>0</v>
      </c>
      <c r="H106" s="230">
        <f t="shared" si="11"/>
        <v>0</v>
      </c>
      <c r="I106" s="230">
        <f t="shared" si="16"/>
        <v>0</v>
      </c>
      <c r="J106" s="230">
        <f t="shared" si="12"/>
        <v>0</v>
      </c>
      <c r="K106" s="230">
        <f t="shared" si="13"/>
        <v>0</v>
      </c>
      <c r="L106" s="230">
        <f t="shared" si="14"/>
        <v>0</v>
      </c>
      <c r="M106" s="230">
        <f t="shared" si="15"/>
        <v>0</v>
      </c>
      <c r="N106" s="230">
        <f>(SUM(F106:M106)+$O$123+SUM(O106:Q106))/5</f>
        <v>0</v>
      </c>
      <c r="O106" s="265">
        <f t="shared" si="17"/>
        <v>0</v>
      </c>
      <c r="P106" s="265">
        <f t="shared" si="18"/>
        <v>0</v>
      </c>
      <c r="Q106" s="265">
        <f t="shared" si="19"/>
        <v>0</v>
      </c>
    </row>
    <row r="107" spans="1:18" s="216" customFormat="1" ht="20.100000000000001" customHeight="1" thickBot="1" x14ac:dyDescent="0.3">
      <c r="A107" s="235"/>
      <c r="B107" s="328">
        <f t="shared" si="20"/>
        <v>4</v>
      </c>
      <c r="C107" s="231" t="str">
        <f t="shared" si="10"/>
        <v>Posto "C"</v>
      </c>
      <c r="D107" s="232">
        <f t="shared" si="9"/>
        <v>2</v>
      </c>
      <c r="E107" s="239">
        <f t="shared" si="9"/>
        <v>12</v>
      </c>
      <c r="F107" s="326">
        <f>(IF(((D107/2*TRANSPORTE_POR_DIA*DIAS_TRABALHADOS_44H)-(D107*F73*COPARTICIPACAO_VT%))&gt;0,(D107/2*TRANSPORTE_POR_DIA*DIAS_TRABALHADOS_44H)-(D107*F73*COPARTICIPACAO_VT%),0))</f>
        <v>0</v>
      </c>
      <c r="G107" s="369">
        <f>(ROUND((ALIMENTACAO_POR_DIA*DIAS_TRABALHADOS_44H)*(1-Coparticipação_VR%),2))*D107/2</f>
        <v>0</v>
      </c>
      <c r="H107" s="326">
        <f t="shared" si="11"/>
        <v>0</v>
      </c>
      <c r="I107" s="326">
        <f t="shared" si="16"/>
        <v>0</v>
      </c>
      <c r="J107" s="326">
        <f t="shared" si="12"/>
        <v>0</v>
      </c>
      <c r="K107" s="326">
        <f t="shared" si="13"/>
        <v>0</v>
      </c>
      <c r="L107" s="326">
        <f t="shared" si="14"/>
        <v>0</v>
      </c>
      <c r="M107" s="326">
        <f t="shared" si="15"/>
        <v>0</v>
      </c>
      <c r="N107" s="326">
        <f>(SUM(F107:M107)+$O$123+SUM(O107:Q107))/5</f>
        <v>0</v>
      </c>
      <c r="O107" s="265">
        <f t="shared" si="17"/>
        <v>0</v>
      </c>
      <c r="P107" s="265">
        <f t="shared" si="18"/>
        <v>0</v>
      </c>
      <c r="Q107" s="265">
        <f t="shared" si="19"/>
        <v>0</v>
      </c>
    </row>
    <row r="108" spans="1:18" s="216" customFormat="1" ht="20.100000000000001" customHeight="1" thickBot="1" x14ac:dyDescent="0.3">
      <c r="A108" s="235"/>
      <c r="B108" s="328">
        <f t="shared" si="20"/>
        <v>5</v>
      </c>
      <c r="C108" s="228" t="str">
        <f t="shared" si="10"/>
        <v>Posto "C1"</v>
      </c>
      <c r="D108" s="229">
        <f t="shared" si="9"/>
        <v>2</v>
      </c>
      <c r="E108" s="238">
        <f t="shared" si="9"/>
        <v>12</v>
      </c>
      <c r="F108" s="230">
        <f>(IF(((D108/2*TRANSPORTE_POR_DIA*DIAS_TRABALHADOS_44H)-(D108*F74*COPARTICIPACAO_VT%))&gt;0,(D108/2*TRANSPORTE_POR_DIA*DIAS_TRABALHADOS_44H)-(D108*F74*COPARTICIPACAO_VT%),0))</f>
        <v>0</v>
      </c>
      <c r="G108" s="369">
        <f>(ROUND((ALIMENTACAO_POR_DIA*DIAS_TRABALHADOS_44H)*(1-Coparticipação_VR%),2))*D107/2</f>
        <v>0</v>
      </c>
      <c r="H108" s="230">
        <f t="shared" si="11"/>
        <v>0</v>
      </c>
      <c r="I108" s="230">
        <f t="shared" si="16"/>
        <v>0</v>
      </c>
      <c r="J108" s="230">
        <f t="shared" si="12"/>
        <v>0</v>
      </c>
      <c r="K108" s="230">
        <f t="shared" si="13"/>
        <v>0</v>
      </c>
      <c r="L108" s="230">
        <f t="shared" si="14"/>
        <v>0</v>
      </c>
      <c r="M108" s="230">
        <f t="shared" si="15"/>
        <v>0</v>
      </c>
      <c r="N108" s="230">
        <f>$Q$97</f>
        <v>0</v>
      </c>
      <c r="O108" s="265">
        <f t="shared" si="17"/>
        <v>0</v>
      </c>
      <c r="P108" s="265">
        <f t="shared" si="18"/>
        <v>0</v>
      </c>
      <c r="Q108" s="265">
        <f t="shared" si="19"/>
        <v>0</v>
      </c>
    </row>
    <row r="109" spans="1:18" ht="20.100000000000001" customHeight="1" x14ac:dyDescent="0.25">
      <c r="A109" s="207"/>
      <c r="B109" s="328">
        <f t="shared" si="20"/>
        <v>6</v>
      </c>
      <c r="C109" s="231" t="str">
        <f t="shared" si="10"/>
        <v>Posto "D"</v>
      </c>
      <c r="D109" s="232">
        <f t="shared" si="9"/>
        <v>2</v>
      </c>
      <c r="E109" s="239">
        <f t="shared" si="9"/>
        <v>12</v>
      </c>
      <c r="F109" s="326">
        <f t="shared" ref="F109:F119" si="21">(IF(((D109/2*TRANSPORTE_POR_DIA*Dias_do_mÊs)-(D109*F75*COPARTICIPACAO_VT%))&gt;0,(D109/2*TRANSPORTE_POR_DIA*Dias_do_mÊs)-(D109*F75*COPARTICIPACAO_VT%),0))</f>
        <v>0</v>
      </c>
      <c r="G109" s="368">
        <f>(ROUND((ALIMENTACAO_POR_DIA*Dias_do_mÊs)*(1-Coparticipação_VR%),2))*D109/2</f>
        <v>0</v>
      </c>
      <c r="H109" s="326">
        <f t="shared" si="11"/>
        <v>0</v>
      </c>
      <c r="I109" s="326">
        <f t="shared" si="16"/>
        <v>0</v>
      </c>
      <c r="J109" s="326">
        <f t="shared" si="12"/>
        <v>0</v>
      </c>
      <c r="K109" s="326">
        <f t="shared" si="13"/>
        <v>0</v>
      </c>
      <c r="L109" s="326">
        <f t="shared" si="14"/>
        <v>0</v>
      </c>
      <c r="M109" s="326">
        <f t="shared" si="15"/>
        <v>0</v>
      </c>
      <c r="N109" s="326">
        <f>(SUM(F109:M109)+$O$123+SUM(O109:Q109))/5</f>
        <v>0</v>
      </c>
      <c r="O109" s="265">
        <f t="shared" si="17"/>
        <v>0</v>
      </c>
      <c r="P109" s="265">
        <f t="shared" si="18"/>
        <v>0</v>
      </c>
      <c r="Q109" s="265">
        <f t="shared" si="19"/>
        <v>0</v>
      </c>
    </row>
    <row r="110" spans="1:18" ht="20.100000000000001" customHeight="1" x14ac:dyDescent="0.25">
      <c r="A110" s="207"/>
      <c r="B110" s="328">
        <f t="shared" si="20"/>
        <v>7</v>
      </c>
      <c r="C110" s="228" t="str">
        <f t="shared" si="10"/>
        <v>Posto "E"</v>
      </c>
      <c r="D110" s="229">
        <f t="shared" si="9"/>
        <v>4</v>
      </c>
      <c r="E110" s="238">
        <f t="shared" si="9"/>
        <v>24</v>
      </c>
      <c r="F110" s="230">
        <f t="shared" si="21"/>
        <v>0</v>
      </c>
      <c r="G110" s="369">
        <f>(ROUND((ALIMENTACAO_POR_DIA*Dias_do_mÊs)*(1-Coparticipação_VR%),2))*D110/2</f>
        <v>0</v>
      </c>
      <c r="H110" s="230">
        <f t="shared" si="11"/>
        <v>0</v>
      </c>
      <c r="I110" s="230">
        <f t="shared" si="16"/>
        <v>0</v>
      </c>
      <c r="J110" s="230">
        <f t="shared" si="12"/>
        <v>0</v>
      </c>
      <c r="K110" s="230">
        <f t="shared" si="13"/>
        <v>0</v>
      </c>
      <c r="L110" s="230">
        <f t="shared" si="14"/>
        <v>0</v>
      </c>
      <c r="M110" s="230">
        <f t="shared" si="15"/>
        <v>0</v>
      </c>
      <c r="N110" s="230">
        <f>(SUM(F110:M110)+$O$123+SUM(O110:Q110))/5</f>
        <v>0</v>
      </c>
      <c r="O110" s="265">
        <f t="shared" si="17"/>
        <v>0</v>
      </c>
      <c r="P110" s="265">
        <f t="shared" si="18"/>
        <v>0</v>
      </c>
      <c r="Q110" s="265">
        <f t="shared" si="19"/>
        <v>0</v>
      </c>
    </row>
    <row r="111" spans="1:18" ht="20.100000000000001" customHeight="1" x14ac:dyDescent="0.25">
      <c r="A111" s="207"/>
      <c r="B111" s="328">
        <f t="shared" si="20"/>
        <v>8</v>
      </c>
      <c r="C111" s="231" t="str">
        <f t="shared" si="10"/>
        <v>Posto "E1"</v>
      </c>
      <c r="D111" s="232">
        <f t="shared" si="9"/>
        <v>4</v>
      </c>
      <c r="E111" s="239">
        <f t="shared" si="9"/>
        <v>24</v>
      </c>
      <c r="F111" s="326">
        <f t="shared" si="21"/>
        <v>0</v>
      </c>
      <c r="G111" s="369">
        <f>(ROUND((ALIMENTACAO_POR_DIA*Dias_do_mÊs)*(1-Coparticipação_VR%),2))*D111/2</f>
        <v>0</v>
      </c>
      <c r="H111" s="326">
        <f t="shared" si="11"/>
        <v>0</v>
      </c>
      <c r="I111" s="326">
        <f t="shared" si="16"/>
        <v>0</v>
      </c>
      <c r="J111" s="326">
        <f t="shared" si="12"/>
        <v>0</v>
      </c>
      <c r="K111" s="326">
        <f t="shared" si="13"/>
        <v>0</v>
      </c>
      <c r="L111" s="326">
        <f t="shared" si="14"/>
        <v>0</v>
      </c>
      <c r="M111" s="326">
        <f t="shared" si="15"/>
        <v>0</v>
      </c>
      <c r="N111" s="326">
        <f>(SUM(F111:M111)+$O$123+SUM(O111:Q111))/5</f>
        <v>0</v>
      </c>
      <c r="O111" s="265">
        <f t="shared" si="17"/>
        <v>0</v>
      </c>
      <c r="P111" s="265">
        <f t="shared" si="18"/>
        <v>0</v>
      </c>
      <c r="Q111" s="265">
        <f t="shared" si="19"/>
        <v>0</v>
      </c>
    </row>
    <row r="112" spans="1:18" ht="20.100000000000001" customHeight="1" x14ac:dyDescent="0.25">
      <c r="A112" s="207"/>
      <c r="B112" s="328">
        <f t="shared" si="20"/>
        <v>9</v>
      </c>
      <c r="C112" s="228" t="str">
        <f t="shared" si="10"/>
        <v>Posto "E2"</v>
      </c>
      <c r="D112" s="229">
        <f t="shared" si="9"/>
        <v>4</v>
      </c>
      <c r="E112" s="238">
        <f t="shared" si="9"/>
        <v>24</v>
      </c>
      <c r="F112" s="230">
        <f t="shared" si="21"/>
        <v>0</v>
      </c>
      <c r="G112" s="369">
        <f>(ROUND((ALIMENTACAO_POR_DIA*Dias_do_mÊs)*(1-Coparticipação_VR%),2))*D112/2</f>
        <v>0</v>
      </c>
      <c r="H112" s="230">
        <f t="shared" si="11"/>
        <v>0</v>
      </c>
      <c r="I112" s="230">
        <f t="shared" si="16"/>
        <v>0</v>
      </c>
      <c r="J112" s="230">
        <f t="shared" si="12"/>
        <v>0</v>
      </c>
      <c r="K112" s="230">
        <f t="shared" si="13"/>
        <v>0</v>
      </c>
      <c r="L112" s="230">
        <f t="shared" si="14"/>
        <v>0</v>
      </c>
      <c r="M112" s="230">
        <f t="shared" si="15"/>
        <v>0</v>
      </c>
      <c r="N112" s="230">
        <f>(SUM(F112:M112)+$O$123+SUM(O112:Q112))/5</f>
        <v>0</v>
      </c>
      <c r="O112" s="265">
        <f t="shared" si="17"/>
        <v>0</v>
      </c>
      <c r="P112" s="265">
        <f t="shared" si="18"/>
        <v>0</v>
      </c>
      <c r="Q112" s="265">
        <f t="shared" si="19"/>
        <v>0</v>
      </c>
    </row>
    <row r="113" spans="1:18" s="216" customFormat="1" ht="20.100000000000001" customHeight="1" x14ac:dyDescent="0.25">
      <c r="A113" s="235"/>
      <c r="B113" s="328">
        <f t="shared" si="20"/>
        <v>10</v>
      </c>
      <c r="C113" s="231" t="str">
        <f t="shared" si="10"/>
        <v>Posto "H"</v>
      </c>
      <c r="D113" s="232">
        <f t="shared" si="9"/>
        <v>4</v>
      </c>
      <c r="E113" s="239">
        <f t="shared" si="9"/>
        <v>24</v>
      </c>
      <c r="F113" s="326">
        <f t="shared" si="21"/>
        <v>0</v>
      </c>
      <c r="G113" s="369">
        <f>(ROUND((ALIMENTACAO_POR_DIA*Dias_do_mÊs)*(1-Coparticipação_VR%),2))*D113/2</f>
        <v>0</v>
      </c>
      <c r="H113" s="326">
        <f t="shared" si="11"/>
        <v>0</v>
      </c>
      <c r="I113" s="326">
        <f t="shared" si="16"/>
        <v>0</v>
      </c>
      <c r="J113" s="326">
        <f t="shared" si="12"/>
        <v>0</v>
      </c>
      <c r="K113" s="326">
        <f t="shared" si="13"/>
        <v>0</v>
      </c>
      <c r="L113" s="326">
        <f t="shared" si="14"/>
        <v>0</v>
      </c>
      <c r="M113" s="326">
        <f t="shared" si="15"/>
        <v>0</v>
      </c>
      <c r="N113" s="326">
        <v>0</v>
      </c>
      <c r="O113" s="265">
        <f t="shared" si="17"/>
        <v>0</v>
      </c>
      <c r="P113" s="265">
        <f t="shared" si="18"/>
        <v>0</v>
      </c>
      <c r="Q113" s="265">
        <f t="shared" si="19"/>
        <v>0</v>
      </c>
    </row>
    <row r="114" spans="1:18" s="216" customFormat="1" ht="20.100000000000001" customHeight="1" x14ac:dyDescent="0.25">
      <c r="A114" s="235"/>
      <c r="B114" s="328">
        <f t="shared" si="20"/>
        <v>11</v>
      </c>
      <c r="C114" s="228" t="str">
        <f t="shared" si="10"/>
        <v>Posto ASPP tipo "A"</v>
      </c>
      <c r="D114" s="229">
        <f t="shared" si="9"/>
        <v>4</v>
      </c>
      <c r="E114" s="238">
        <f t="shared" si="9"/>
        <v>24</v>
      </c>
      <c r="F114" s="230">
        <f t="shared" si="21"/>
        <v>0</v>
      </c>
      <c r="G114" s="369">
        <f>(ROUND((ALIMENTACAO_POR_DIA*Dias_do_mÊs)*(1-Coparticipação_VR%),2))*D110/2</f>
        <v>0</v>
      </c>
      <c r="H114" s="230">
        <f t="shared" si="11"/>
        <v>0</v>
      </c>
      <c r="I114" s="230">
        <f t="shared" si="16"/>
        <v>0</v>
      </c>
      <c r="J114" s="230">
        <f t="shared" si="12"/>
        <v>0</v>
      </c>
      <c r="K114" s="230">
        <f t="shared" si="13"/>
        <v>0</v>
      </c>
      <c r="L114" s="230">
        <f t="shared" si="14"/>
        <v>0</v>
      </c>
      <c r="M114" s="230">
        <f t="shared" si="15"/>
        <v>0</v>
      </c>
      <c r="N114" s="230">
        <f>(SUM(F114:M114)+$O$123+SUM(O114:Q114))/5</f>
        <v>0</v>
      </c>
      <c r="O114" s="265">
        <f t="shared" si="17"/>
        <v>0</v>
      </c>
      <c r="P114" s="265">
        <f t="shared" si="18"/>
        <v>0</v>
      </c>
      <c r="Q114" s="265">
        <f t="shared" si="19"/>
        <v>0</v>
      </c>
    </row>
    <row r="115" spans="1:18" s="216" customFormat="1" ht="20.100000000000001" customHeight="1" x14ac:dyDescent="0.25">
      <c r="A115" s="235"/>
      <c r="B115" s="328">
        <f t="shared" si="20"/>
        <v>12</v>
      </c>
      <c r="C115" s="231" t="str">
        <f t="shared" si="10"/>
        <v>Posto ASPP tipo "B"</v>
      </c>
      <c r="D115" s="232">
        <f t="shared" si="9"/>
        <v>8</v>
      </c>
      <c r="E115" s="239">
        <f t="shared" si="9"/>
        <v>24</v>
      </c>
      <c r="F115" s="326">
        <f t="shared" si="21"/>
        <v>0</v>
      </c>
      <c r="G115" s="369">
        <f>(ROUND((ALIMENTACAO_POR_DIA*Dias_do_mÊs)*(1-Coparticipação_VR%),2))*D115/2</f>
        <v>0</v>
      </c>
      <c r="H115" s="326">
        <f t="shared" si="11"/>
        <v>0</v>
      </c>
      <c r="I115" s="326">
        <f t="shared" si="16"/>
        <v>0</v>
      </c>
      <c r="J115" s="326">
        <f t="shared" si="12"/>
        <v>0</v>
      </c>
      <c r="K115" s="326">
        <f t="shared" si="13"/>
        <v>0</v>
      </c>
      <c r="L115" s="326">
        <f t="shared" si="14"/>
        <v>0</v>
      </c>
      <c r="M115" s="326">
        <f t="shared" si="15"/>
        <v>0</v>
      </c>
      <c r="N115" s="326">
        <f>(SUM(F115:M115)+$O$123+SUM(O115:Q115))/5</f>
        <v>0</v>
      </c>
      <c r="O115" s="265">
        <f t="shared" si="17"/>
        <v>0</v>
      </c>
      <c r="P115" s="265">
        <f t="shared" si="18"/>
        <v>0</v>
      </c>
      <c r="Q115" s="265">
        <f t="shared" si="19"/>
        <v>0</v>
      </c>
    </row>
    <row r="116" spans="1:18" s="216" customFormat="1" ht="20.100000000000001" customHeight="1" x14ac:dyDescent="0.25">
      <c r="A116" s="235"/>
      <c r="B116" s="328">
        <f t="shared" si="20"/>
        <v>13</v>
      </c>
      <c r="C116" s="228" t="str">
        <f t="shared" si="10"/>
        <v>Posto ASPP tipo "C"</v>
      </c>
      <c r="D116" s="229">
        <f t="shared" si="9"/>
        <v>8</v>
      </c>
      <c r="E116" s="238">
        <f t="shared" si="9"/>
        <v>24</v>
      </c>
      <c r="F116" s="230">
        <f t="shared" si="21"/>
        <v>0</v>
      </c>
      <c r="G116" s="369">
        <f>(ROUND((ALIMENTACAO_POR_DIA*Dias_do_mÊs)*(1-Coparticipação_VR%),2))*D115/2</f>
        <v>0</v>
      </c>
      <c r="H116" s="230">
        <f t="shared" si="11"/>
        <v>0</v>
      </c>
      <c r="I116" s="230">
        <f t="shared" si="16"/>
        <v>0</v>
      </c>
      <c r="J116" s="230">
        <f t="shared" si="12"/>
        <v>0</v>
      </c>
      <c r="K116" s="230">
        <f t="shared" si="13"/>
        <v>0</v>
      </c>
      <c r="L116" s="230">
        <f t="shared" si="14"/>
        <v>0</v>
      </c>
      <c r="M116" s="230">
        <f t="shared" si="15"/>
        <v>0</v>
      </c>
      <c r="N116" s="230">
        <f>(SUM(F116:M116)+$O$123+SUM(O116:Q116))/5</f>
        <v>0</v>
      </c>
      <c r="O116" s="265">
        <f t="shared" si="17"/>
        <v>0</v>
      </c>
      <c r="P116" s="265">
        <f t="shared" si="18"/>
        <v>0</v>
      </c>
      <c r="Q116" s="265">
        <f t="shared" si="19"/>
        <v>0</v>
      </c>
    </row>
    <row r="117" spans="1:18" s="216" customFormat="1" ht="20.100000000000001" customHeight="1" x14ac:dyDescent="0.25">
      <c r="A117" s="235"/>
      <c r="B117" s="328">
        <f t="shared" si="20"/>
        <v>14</v>
      </c>
      <c r="C117" s="231" t="str">
        <f t="shared" si="10"/>
        <v>Posto ASPP tipo "D"</v>
      </c>
      <c r="D117" s="232">
        <f t="shared" si="9"/>
        <v>4</v>
      </c>
      <c r="E117" s="239">
        <f t="shared" si="9"/>
        <v>24</v>
      </c>
      <c r="F117" s="326">
        <f t="shared" si="21"/>
        <v>0</v>
      </c>
      <c r="G117" s="369">
        <f>(ROUND((ALIMENTACAO_POR_DIA*Dias_do_mÊs)*(1-Coparticipação_VR%),2))*D117/2</f>
        <v>0</v>
      </c>
      <c r="H117" s="326">
        <f t="shared" si="11"/>
        <v>0</v>
      </c>
      <c r="I117" s="326">
        <f t="shared" si="16"/>
        <v>0</v>
      </c>
      <c r="J117" s="326">
        <f t="shared" si="12"/>
        <v>0</v>
      </c>
      <c r="K117" s="326">
        <f t="shared" si="13"/>
        <v>0</v>
      </c>
      <c r="L117" s="326">
        <f t="shared" si="14"/>
        <v>0</v>
      </c>
      <c r="M117" s="326">
        <f t="shared" si="15"/>
        <v>0</v>
      </c>
      <c r="N117" s="326">
        <f>(SUM(F117:M117)+$O$123+SUM(O117:Q117))/5</f>
        <v>0</v>
      </c>
      <c r="O117" s="265">
        <f t="shared" si="17"/>
        <v>0</v>
      </c>
      <c r="P117" s="265">
        <f t="shared" si="18"/>
        <v>0</v>
      </c>
      <c r="Q117" s="265">
        <f t="shared" si="19"/>
        <v>0</v>
      </c>
    </row>
    <row r="118" spans="1:18" s="216" customFormat="1" ht="20.100000000000001" customHeight="1" x14ac:dyDescent="0.25">
      <c r="A118" s="235"/>
      <c r="B118" s="328">
        <f t="shared" si="20"/>
        <v>15</v>
      </c>
      <c r="C118" s="228" t="str">
        <f t="shared" si="10"/>
        <v>Posto ASPP tipo "E"</v>
      </c>
      <c r="D118" s="229">
        <f t="shared" si="9"/>
        <v>1</v>
      </c>
      <c r="E118" s="238">
        <f t="shared" si="9"/>
        <v>9.8000000000000007</v>
      </c>
      <c r="F118" s="230">
        <f>(IF(((TRANSPORTE_POR_DIA*DIAS_TRABALHADOS_44H)-(F84*COPARTICIPACAO_VT%))&gt;0,(TRANSPORTE_POR_DIA*DIAS_TRABALHADOS_44H)-(F84*COPARTICIPACAO_VT%),0))*D118</f>
        <v>0</v>
      </c>
      <c r="G118" s="369">
        <f>(ROUND((ALIMENTACAO_POR_DIA*DIAS_TRABALHADOS_44H)*(1-Coparticipação_VR%),2))*D118</f>
        <v>0</v>
      </c>
      <c r="H118" s="230">
        <f t="shared" si="11"/>
        <v>0</v>
      </c>
      <c r="I118" s="230">
        <f t="shared" si="16"/>
        <v>0</v>
      </c>
      <c r="J118" s="230">
        <f t="shared" si="12"/>
        <v>0</v>
      </c>
      <c r="K118" s="230">
        <f t="shared" si="13"/>
        <v>0</v>
      </c>
      <c r="L118" s="230">
        <f t="shared" si="14"/>
        <v>0</v>
      </c>
      <c r="M118" s="230">
        <f t="shared" si="15"/>
        <v>0</v>
      </c>
      <c r="N118" s="230">
        <f>(SUM(F118:M118)+$O$123+SUM(O118:Q118))/5</f>
        <v>0</v>
      </c>
      <c r="O118" s="265">
        <f t="shared" si="17"/>
        <v>0</v>
      </c>
      <c r="P118" s="265">
        <f t="shared" si="18"/>
        <v>0</v>
      </c>
      <c r="Q118" s="265">
        <f t="shared" si="19"/>
        <v>0</v>
      </c>
    </row>
    <row r="119" spans="1:18" s="216" customFormat="1" ht="20.100000000000001" customHeight="1" x14ac:dyDescent="0.25">
      <c r="A119" s="235"/>
      <c r="B119" s="328">
        <f t="shared" si="20"/>
        <v>16</v>
      </c>
      <c r="C119" s="231" t="str">
        <f t="shared" si="10"/>
        <v>Posto "IVI"</v>
      </c>
      <c r="D119" s="232">
        <f t="shared" si="9"/>
        <v>4</v>
      </c>
      <c r="E119" s="239">
        <f t="shared" si="9"/>
        <v>24</v>
      </c>
      <c r="F119" s="326">
        <f t="shared" si="21"/>
        <v>0</v>
      </c>
      <c r="G119" s="369">
        <f>(ROUND((ALIMENTACAO_POR_DIA*Dias_do_mÊs)*(1-Coparticipação_VR%),2))*D119/2</f>
        <v>0</v>
      </c>
      <c r="H119" s="326">
        <f t="shared" si="11"/>
        <v>0</v>
      </c>
      <c r="I119" s="326">
        <f t="shared" si="16"/>
        <v>0</v>
      </c>
      <c r="J119" s="326">
        <f t="shared" si="12"/>
        <v>0</v>
      </c>
      <c r="K119" s="326">
        <f t="shared" si="13"/>
        <v>0</v>
      </c>
      <c r="L119" s="326">
        <f t="shared" si="14"/>
        <v>0</v>
      </c>
      <c r="M119" s="326">
        <f t="shared" si="15"/>
        <v>0</v>
      </c>
      <c r="N119" s="326">
        <v>0</v>
      </c>
      <c r="O119" s="265">
        <f t="shared" si="17"/>
        <v>0</v>
      </c>
      <c r="P119" s="265">
        <f t="shared" si="18"/>
        <v>0</v>
      </c>
      <c r="Q119" s="265">
        <f t="shared" si="19"/>
        <v>0</v>
      </c>
    </row>
    <row r="120" spans="1:18" s="236" customFormat="1" ht="20.100000000000001" customHeight="1" x14ac:dyDescent="0.25">
      <c r="A120" s="208"/>
      <c r="B120" s="444"/>
      <c r="C120" s="444"/>
      <c r="D120" s="444"/>
      <c r="E120" s="444"/>
      <c r="F120" s="444"/>
      <c r="G120" s="444"/>
      <c r="H120" s="444"/>
      <c r="I120" s="444"/>
      <c r="J120" s="444"/>
      <c r="K120" s="240"/>
      <c r="L120" s="240"/>
      <c r="M120" s="240"/>
      <c r="N120" s="240"/>
      <c r="O120" s="240"/>
    </row>
    <row r="121" spans="1:18" ht="20.100000000000001" customHeight="1" x14ac:dyDescent="0.25">
      <c r="B121" s="217" t="s">
        <v>140</v>
      </c>
      <c r="C121" s="241"/>
      <c r="D121" s="241"/>
      <c r="E121" s="241"/>
      <c r="F121" s="241"/>
      <c r="G121" s="241"/>
      <c r="H121" s="242"/>
      <c r="I121" s="218"/>
      <c r="J121" s="242"/>
      <c r="K121" s="234"/>
      <c r="L121" s="234"/>
      <c r="M121" s="219"/>
      <c r="N121" s="219"/>
      <c r="O121" s="219"/>
      <c r="P121" s="243"/>
      <c r="Q121" s="243"/>
      <c r="R121" s="234"/>
    </row>
    <row r="122" spans="1:18" s="245" customFormat="1" ht="30" customHeight="1" thickBot="1" x14ac:dyDescent="0.3">
      <c r="A122" s="244"/>
      <c r="B122" s="336" t="s">
        <v>90</v>
      </c>
      <c r="C122" s="416" t="s">
        <v>141</v>
      </c>
      <c r="D122" s="417"/>
      <c r="E122" s="417"/>
      <c r="F122" s="417"/>
      <c r="G122" s="417"/>
      <c r="H122" s="417"/>
      <c r="I122" s="417"/>
      <c r="J122" s="417"/>
      <c r="K122" s="418"/>
      <c r="L122" s="336" t="s">
        <v>142</v>
      </c>
      <c r="M122" s="336" t="s">
        <v>143</v>
      </c>
      <c r="N122" s="336" t="s">
        <v>144</v>
      </c>
      <c r="O122" s="336" t="s">
        <v>145</v>
      </c>
      <c r="P122" s="336" t="s">
        <v>146</v>
      </c>
      <c r="Q122" s="336" t="s">
        <v>147</v>
      </c>
    </row>
    <row r="123" spans="1:18" ht="20.100000000000001" customHeight="1" thickBot="1" x14ac:dyDescent="0.3">
      <c r="A123" s="207"/>
      <c r="B123" s="328">
        <v>1</v>
      </c>
      <c r="C123" s="419" t="str">
        <f>'INSUMOS DIVERSOS'!A18</f>
        <v>Custo mensal por vigilante</v>
      </c>
      <c r="D123" s="420"/>
      <c r="E123" s="420"/>
      <c r="F123" s="420"/>
      <c r="G123" s="420"/>
      <c r="H123" s="420"/>
      <c r="I123" s="420"/>
      <c r="J123" s="420"/>
      <c r="K123" s="421"/>
      <c r="L123" s="246"/>
      <c r="M123" s="246"/>
      <c r="N123" s="246"/>
      <c r="O123" s="247">
        <f>'INSUMOS DIVERSOS'!F18</f>
        <v>0</v>
      </c>
      <c r="P123" s="247"/>
      <c r="Q123" s="247"/>
    </row>
    <row r="124" spans="1:18" ht="20.100000000000001" customHeight="1" thickBot="1" x14ac:dyDescent="0.3">
      <c r="A124" s="207"/>
      <c r="B124" s="328">
        <f>B123+1</f>
        <v>2</v>
      </c>
      <c r="C124" s="422" t="str">
        <f>'INSUMOS DIVERSOS'!A19</f>
        <v>Custo mensal por vigilante ASPP</v>
      </c>
      <c r="D124" s="423"/>
      <c r="E124" s="423"/>
      <c r="F124" s="423"/>
      <c r="G124" s="423"/>
      <c r="H124" s="423"/>
      <c r="I124" s="423"/>
      <c r="J124" s="423"/>
      <c r="K124" s="424"/>
      <c r="L124" s="248"/>
      <c r="M124" s="248"/>
      <c r="N124" s="248"/>
      <c r="O124" s="249">
        <f>'INSUMOS DIVERSOS'!F19</f>
        <v>0</v>
      </c>
      <c r="P124" s="249"/>
      <c r="Q124" s="249"/>
    </row>
    <row r="125" spans="1:18" ht="20.100000000000001" customHeight="1" thickBot="1" x14ac:dyDescent="0.3">
      <c r="A125" s="207"/>
      <c r="B125" s="328">
        <f t="shared" ref="B125:B129" si="22">B124+1</f>
        <v>3</v>
      </c>
      <c r="C125" s="419" t="s">
        <v>148</v>
      </c>
      <c r="D125" s="420"/>
      <c r="E125" s="420"/>
      <c r="F125" s="420"/>
      <c r="G125" s="420"/>
      <c r="H125" s="420"/>
      <c r="I125" s="420"/>
      <c r="J125" s="420"/>
      <c r="K125" s="421"/>
      <c r="L125" s="246"/>
      <c r="M125" s="246"/>
      <c r="N125" s="246"/>
      <c r="O125" s="247"/>
      <c r="P125" s="247">
        <f>'INSUMOS DIVERSOS'!F28</f>
        <v>0</v>
      </c>
      <c r="Q125" s="247">
        <f>'INSUMOS DIVERSOS'!F45</f>
        <v>0</v>
      </c>
    </row>
    <row r="126" spans="1:18" ht="20.100000000000001" customHeight="1" thickBot="1" x14ac:dyDescent="0.3">
      <c r="A126" s="207"/>
      <c r="B126" s="328">
        <f t="shared" si="22"/>
        <v>4</v>
      </c>
      <c r="C126" s="422" t="s">
        <v>149</v>
      </c>
      <c r="D126" s="423"/>
      <c r="E126" s="423"/>
      <c r="F126" s="423"/>
      <c r="G126" s="423"/>
      <c r="H126" s="423"/>
      <c r="I126" s="423"/>
      <c r="J126" s="423"/>
      <c r="K126" s="424"/>
      <c r="L126" s="248"/>
      <c r="M126" s="248"/>
      <c r="N126" s="248"/>
      <c r="O126" s="249"/>
      <c r="P126" s="249">
        <f>'INSUMOS DIVERSOS'!F29</f>
        <v>0</v>
      </c>
      <c r="Q126" s="249">
        <f>'INSUMOS DIVERSOS'!F46</f>
        <v>0</v>
      </c>
    </row>
    <row r="127" spans="1:18" ht="20.100000000000001" customHeight="1" thickBot="1" x14ac:dyDescent="0.3">
      <c r="A127" s="207"/>
      <c r="B127" s="328">
        <f t="shared" si="22"/>
        <v>5</v>
      </c>
      <c r="C127" s="419" t="s">
        <v>150</v>
      </c>
      <c r="D127" s="420"/>
      <c r="E127" s="420"/>
      <c r="F127" s="420"/>
      <c r="G127" s="420"/>
      <c r="H127" s="420"/>
      <c r="I127" s="420"/>
      <c r="J127" s="420"/>
      <c r="K127" s="421"/>
      <c r="L127" s="246"/>
      <c r="M127" s="246"/>
      <c r="N127" s="246"/>
      <c r="O127" s="247"/>
      <c r="P127" s="247">
        <f>'INSUMOS DIVERSOS'!F30</f>
        <v>0</v>
      </c>
      <c r="Q127" s="247">
        <f>'INSUMOS DIVERSOS'!F47</f>
        <v>0</v>
      </c>
    </row>
    <row r="128" spans="1:18" ht="20.100000000000001" customHeight="1" thickBot="1" x14ac:dyDescent="0.3">
      <c r="A128" s="207"/>
      <c r="B128" s="328">
        <f t="shared" si="22"/>
        <v>6</v>
      </c>
      <c r="C128" s="422" t="s">
        <v>151</v>
      </c>
      <c r="D128" s="423"/>
      <c r="E128" s="423"/>
      <c r="F128" s="423"/>
      <c r="G128" s="423"/>
      <c r="H128" s="423"/>
      <c r="I128" s="423"/>
      <c r="J128" s="423"/>
      <c r="K128" s="424"/>
      <c r="L128" s="248"/>
      <c r="M128" s="248"/>
      <c r="N128" s="248"/>
      <c r="O128" s="249"/>
      <c r="P128" s="249">
        <f>'INSUMOS DIVERSOS'!F31</f>
        <v>0</v>
      </c>
      <c r="Q128" s="249">
        <f>'INSUMOS DIVERSOS'!F48</f>
        <v>0</v>
      </c>
    </row>
    <row r="129" spans="1:18" ht="20.100000000000001" customHeight="1" thickBot="1" x14ac:dyDescent="0.3">
      <c r="A129" s="207"/>
      <c r="B129" s="328">
        <f t="shared" si="22"/>
        <v>7</v>
      </c>
      <c r="C129" s="419" t="s">
        <v>152</v>
      </c>
      <c r="D129" s="420"/>
      <c r="E129" s="420"/>
      <c r="F129" s="420"/>
      <c r="G129" s="420"/>
      <c r="H129" s="420"/>
      <c r="I129" s="420"/>
      <c r="J129" s="420"/>
      <c r="K129" s="421"/>
      <c r="L129" s="246">
        <f>'INSUMOS DIVERSOS'!F52</f>
        <v>0</v>
      </c>
      <c r="M129" s="246">
        <f>'INSUMOS DIVERSOS'!F53</f>
        <v>0</v>
      </c>
      <c r="N129" s="246">
        <f>'INSUMOS DIVERSOS'!F54</f>
        <v>0</v>
      </c>
      <c r="O129" s="247"/>
      <c r="P129" s="247"/>
      <c r="Q129" s="247"/>
    </row>
    <row r="130" spans="1:18" ht="20.100000000000001" customHeight="1" thickBot="1" x14ac:dyDescent="0.3">
      <c r="A130" s="207"/>
      <c r="B130" s="250"/>
      <c r="C130" s="251"/>
      <c r="D130" s="251"/>
      <c r="E130" s="251"/>
      <c r="F130" s="251"/>
      <c r="G130" s="251"/>
      <c r="H130" s="252"/>
      <c r="I130" s="253"/>
      <c r="J130" s="252"/>
      <c r="K130" s="254"/>
      <c r="L130" s="254"/>
      <c r="M130" s="255"/>
      <c r="N130" s="255"/>
      <c r="O130" s="255"/>
      <c r="P130" s="256"/>
      <c r="Q130" s="257"/>
      <c r="R130" s="254"/>
    </row>
    <row r="131" spans="1:18" ht="60" customHeight="1" thickBot="1" x14ac:dyDescent="0.3">
      <c r="A131" s="207"/>
      <c r="B131" s="328">
        <v>5</v>
      </c>
      <c r="C131" s="431" t="s">
        <v>153</v>
      </c>
      <c r="D131" s="432"/>
      <c r="E131" s="433"/>
      <c r="F131" s="336" t="str">
        <f t="shared" ref="F131:F147" si="23">D103</f>
        <v>Nº de prof por posto</v>
      </c>
      <c r="G131" s="336" t="str">
        <f t="shared" ref="G131:G147" si="24">E103</f>
        <v>Jornada 
(hrs)</v>
      </c>
      <c r="H131" s="393" t="s">
        <v>154</v>
      </c>
      <c r="I131" s="401"/>
      <c r="J131" s="393" t="s">
        <v>155</v>
      </c>
      <c r="K131" s="401"/>
      <c r="L131" s="393" t="s">
        <v>156</v>
      </c>
      <c r="M131" s="401"/>
      <c r="N131" s="393" t="s">
        <v>157</v>
      </c>
      <c r="O131" s="401"/>
      <c r="P131" s="393" t="s">
        <v>158</v>
      </c>
      <c r="Q131" s="401"/>
    </row>
    <row r="132" spans="1:18" ht="20.100000000000001" customHeight="1" thickBot="1" x14ac:dyDescent="0.3">
      <c r="A132" s="207"/>
      <c r="B132" s="328">
        <v>1</v>
      </c>
      <c r="C132" s="387" t="str">
        <f t="shared" ref="C132:C147" si="25">C104</f>
        <v>Posto "A"</v>
      </c>
      <c r="D132" s="388"/>
      <c r="E132" s="389"/>
      <c r="F132" s="258">
        <f t="shared" si="23"/>
        <v>1</v>
      </c>
      <c r="G132" s="259">
        <f t="shared" si="24"/>
        <v>9.8000000000000007</v>
      </c>
      <c r="H132" s="397">
        <f>(VLOOKUP(C132,$C$104:$D$118,2,0))*$O$123</f>
        <v>0</v>
      </c>
      <c r="I132" s="398"/>
      <c r="J132" s="397">
        <f t="shared" ref="J132:J138" si="26">$P$125</f>
        <v>0</v>
      </c>
      <c r="K132" s="398"/>
      <c r="L132" s="397">
        <f t="shared" ref="L132:L138" si="27">$Q$125</f>
        <v>0</v>
      </c>
      <c r="M132" s="398"/>
      <c r="N132" s="397"/>
      <c r="O132" s="398"/>
      <c r="P132" s="397">
        <f t="shared" ref="P132:P147" si="28">SUM(H132:O132)</f>
        <v>0</v>
      </c>
      <c r="Q132" s="398"/>
    </row>
    <row r="133" spans="1:18" ht="20.100000000000001" customHeight="1" thickBot="1" x14ac:dyDescent="0.3">
      <c r="A133" s="207"/>
      <c r="B133" s="328">
        <f>B132+1</f>
        <v>2</v>
      </c>
      <c r="C133" s="390" t="str">
        <f t="shared" si="25"/>
        <v>Posto "A1"</v>
      </c>
      <c r="D133" s="391"/>
      <c r="E133" s="392"/>
      <c r="F133" s="232">
        <f t="shared" si="23"/>
        <v>1</v>
      </c>
      <c r="G133" s="239">
        <f t="shared" si="24"/>
        <v>8.8000000000000007</v>
      </c>
      <c r="H133" s="395">
        <f t="shared" ref="H133:H141" si="29">(VLOOKUP(C133,$C$104:$D$118,2,0))*$O$123</f>
        <v>0</v>
      </c>
      <c r="I133" s="396"/>
      <c r="J133" s="395">
        <f t="shared" si="26"/>
        <v>0</v>
      </c>
      <c r="K133" s="396"/>
      <c r="L133" s="395">
        <f t="shared" si="27"/>
        <v>0</v>
      </c>
      <c r="M133" s="396"/>
      <c r="N133" s="395"/>
      <c r="O133" s="396"/>
      <c r="P133" s="395">
        <f t="shared" si="28"/>
        <v>0</v>
      </c>
      <c r="Q133" s="396"/>
    </row>
    <row r="134" spans="1:18" ht="20.100000000000001" customHeight="1" thickBot="1" x14ac:dyDescent="0.3">
      <c r="A134" s="207"/>
      <c r="B134" s="328">
        <f t="shared" ref="B134:B147" si="30">B133+1</f>
        <v>3</v>
      </c>
      <c r="C134" s="387" t="str">
        <f t="shared" si="25"/>
        <v>Posto "B"</v>
      </c>
      <c r="D134" s="388"/>
      <c r="E134" s="389"/>
      <c r="F134" s="258">
        <f t="shared" si="23"/>
        <v>1</v>
      </c>
      <c r="G134" s="259">
        <f t="shared" si="24"/>
        <v>10</v>
      </c>
      <c r="H134" s="397">
        <f>(VLOOKUP(C134,$C$104:$D$118,2,0))*$O$123</f>
        <v>0</v>
      </c>
      <c r="I134" s="398"/>
      <c r="J134" s="397">
        <f t="shared" si="26"/>
        <v>0</v>
      </c>
      <c r="K134" s="398"/>
      <c r="L134" s="397">
        <f t="shared" si="27"/>
        <v>0</v>
      </c>
      <c r="M134" s="398"/>
      <c r="N134" s="397"/>
      <c r="O134" s="398"/>
      <c r="P134" s="397">
        <f t="shared" si="28"/>
        <v>0</v>
      </c>
      <c r="Q134" s="398"/>
    </row>
    <row r="135" spans="1:18" ht="20.100000000000001" customHeight="1" thickBot="1" x14ac:dyDescent="0.3">
      <c r="A135" s="207"/>
      <c r="B135" s="328">
        <f t="shared" si="30"/>
        <v>4</v>
      </c>
      <c r="C135" s="390" t="str">
        <f t="shared" si="25"/>
        <v>Posto "C"</v>
      </c>
      <c r="D135" s="391"/>
      <c r="E135" s="392"/>
      <c r="F135" s="232">
        <f t="shared" si="23"/>
        <v>2</v>
      </c>
      <c r="G135" s="239">
        <f t="shared" si="24"/>
        <v>12</v>
      </c>
      <c r="H135" s="395">
        <f t="shared" si="29"/>
        <v>0</v>
      </c>
      <c r="I135" s="396"/>
      <c r="J135" s="395">
        <f t="shared" si="26"/>
        <v>0</v>
      </c>
      <c r="K135" s="396"/>
      <c r="L135" s="395">
        <f t="shared" si="27"/>
        <v>0</v>
      </c>
      <c r="M135" s="396"/>
      <c r="N135" s="395"/>
      <c r="O135" s="396"/>
      <c r="P135" s="395">
        <f t="shared" si="28"/>
        <v>0</v>
      </c>
      <c r="Q135" s="396"/>
    </row>
    <row r="136" spans="1:18" ht="20.100000000000001" customHeight="1" thickBot="1" x14ac:dyDescent="0.3">
      <c r="A136" s="207"/>
      <c r="B136" s="328">
        <f t="shared" si="30"/>
        <v>5</v>
      </c>
      <c r="C136" s="387" t="str">
        <f t="shared" si="25"/>
        <v>Posto "C1"</v>
      </c>
      <c r="D136" s="388"/>
      <c r="E136" s="389"/>
      <c r="F136" s="258">
        <f t="shared" si="23"/>
        <v>2</v>
      </c>
      <c r="G136" s="259">
        <f t="shared" si="24"/>
        <v>12</v>
      </c>
      <c r="H136" s="397">
        <f t="shared" si="29"/>
        <v>0</v>
      </c>
      <c r="I136" s="398"/>
      <c r="J136" s="397">
        <f t="shared" si="26"/>
        <v>0</v>
      </c>
      <c r="K136" s="398"/>
      <c r="L136" s="397">
        <f t="shared" si="27"/>
        <v>0</v>
      </c>
      <c r="M136" s="398"/>
      <c r="N136" s="397"/>
      <c r="O136" s="398"/>
      <c r="P136" s="397">
        <f t="shared" si="28"/>
        <v>0</v>
      </c>
      <c r="Q136" s="398"/>
    </row>
    <row r="137" spans="1:18" ht="20.100000000000001" customHeight="1" thickBot="1" x14ac:dyDescent="0.3">
      <c r="A137" s="207"/>
      <c r="B137" s="328">
        <f t="shared" si="30"/>
        <v>6</v>
      </c>
      <c r="C137" s="390" t="str">
        <f t="shared" si="25"/>
        <v>Posto "D"</v>
      </c>
      <c r="D137" s="391"/>
      <c r="E137" s="392"/>
      <c r="F137" s="232">
        <f t="shared" si="23"/>
        <v>2</v>
      </c>
      <c r="G137" s="239">
        <f t="shared" si="24"/>
        <v>12</v>
      </c>
      <c r="H137" s="395">
        <f t="shared" si="29"/>
        <v>0</v>
      </c>
      <c r="I137" s="396"/>
      <c r="J137" s="395">
        <f t="shared" si="26"/>
        <v>0</v>
      </c>
      <c r="K137" s="396"/>
      <c r="L137" s="395">
        <f t="shared" si="27"/>
        <v>0</v>
      </c>
      <c r="M137" s="396"/>
      <c r="N137" s="395"/>
      <c r="O137" s="396"/>
      <c r="P137" s="395">
        <f t="shared" si="28"/>
        <v>0</v>
      </c>
      <c r="Q137" s="396"/>
    </row>
    <row r="138" spans="1:18" ht="20.100000000000001" customHeight="1" thickBot="1" x14ac:dyDescent="0.3">
      <c r="A138" s="207"/>
      <c r="B138" s="328">
        <f t="shared" si="30"/>
        <v>7</v>
      </c>
      <c r="C138" s="387" t="str">
        <f t="shared" si="25"/>
        <v>Posto "E"</v>
      </c>
      <c r="D138" s="388"/>
      <c r="E138" s="389"/>
      <c r="F138" s="258">
        <f t="shared" si="23"/>
        <v>4</v>
      </c>
      <c r="G138" s="259">
        <f t="shared" si="24"/>
        <v>24</v>
      </c>
      <c r="H138" s="397">
        <f t="shared" si="29"/>
        <v>0</v>
      </c>
      <c r="I138" s="398"/>
      <c r="J138" s="397">
        <f t="shared" si="26"/>
        <v>0</v>
      </c>
      <c r="K138" s="398"/>
      <c r="L138" s="397">
        <f t="shared" si="27"/>
        <v>0</v>
      </c>
      <c r="M138" s="398"/>
      <c r="N138" s="397"/>
      <c r="O138" s="398"/>
      <c r="P138" s="397">
        <f t="shared" si="28"/>
        <v>0</v>
      </c>
      <c r="Q138" s="398"/>
    </row>
    <row r="139" spans="1:18" ht="20.100000000000001" customHeight="1" thickBot="1" x14ac:dyDescent="0.3">
      <c r="A139" s="207"/>
      <c r="B139" s="328">
        <f t="shared" si="30"/>
        <v>8</v>
      </c>
      <c r="C139" s="390" t="str">
        <f t="shared" si="25"/>
        <v>Posto "E1"</v>
      </c>
      <c r="D139" s="391"/>
      <c r="E139" s="392"/>
      <c r="F139" s="232">
        <f t="shared" si="23"/>
        <v>4</v>
      </c>
      <c r="G139" s="239">
        <f t="shared" si="24"/>
        <v>24</v>
      </c>
      <c r="H139" s="395">
        <f t="shared" si="29"/>
        <v>0</v>
      </c>
      <c r="I139" s="396"/>
      <c r="J139" s="395">
        <f>$P$126</f>
        <v>0</v>
      </c>
      <c r="K139" s="396"/>
      <c r="L139" s="395">
        <f>$Q$126</f>
        <v>0</v>
      </c>
      <c r="M139" s="396"/>
      <c r="N139" s="395"/>
      <c r="O139" s="396"/>
      <c r="P139" s="395">
        <f t="shared" si="28"/>
        <v>0</v>
      </c>
      <c r="Q139" s="396"/>
    </row>
    <row r="140" spans="1:18" ht="20.100000000000001" customHeight="1" thickBot="1" x14ac:dyDescent="0.3">
      <c r="A140" s="207"/>
      <c r="B140" s="328">
        <f t="shared" si="30"/>
        <v>9</v>
      </c>
      <c r="C140" s="387" t="str">
        <f t="shared" si="25"/>
        <v>Posto "E2"</v>
      </c>
      <c r="D140" s="388"/>
      <c r="E140" s="389"/>
      <c r="F140" s="258">
        <f t="shared" si="23"/>
        <v>4</v>
      </c>
      <c r="G140" s="259">
        <f t="shared" si="24"/>
        <v>24</v>
      </c>
      <c r="H140" s="397">
        <f t="shared" si="29"/>
        <v>0</v>
      </c>
      <c r="I140" s="398"/>
      <c r="J140" s="397">
        <f>$P$126</f>
        <v>0</v>
      </c>
      <c r="K140" s="398"/>
      <c r="L140" s="397">
        <f>$Q$126</f>
        <v>0</v>
      </c>
      <c r="M140" s="398"/>
      <c r="N140" s="397">
        <f>N129</f>
        <v>0</v>
      </c>
      <c r="O140" s="398"/>
      <c r="P140" s="397">
        <f t="shared" si="28"/>
        <v>0</v>
      </c>
      <c r="Q140" s="398"/>
    </row>
    <row r="141" spans="1:18" ht="20.100000000000001" customHeight="1" thickBot="1" x14ac:dyDescent="0.3">
      <c r="A141" s="207"/>
      <c r="B141" s="328">
        <f t="shared" si="30"/>
        <v>10</v>
      </c>
      <c r="C141" s="390" t="str">
        <f t="shared" si="25"/>
        <v>Posto "H"</v>
      </c>
      <c r="D141" s="391"/>
      <c r="E141" s="392"/>
      <c r="F141" s="232">
        <f t="shared" si="23"/>
        <v>4</v>
      </c>
      <c r="G141" s="239">
        <f t="shared" si="24"/>
        <v>24</v>
      </c>
      <c r="H141" s="395">
        <f t="shared" si="29"/>
        <v>0</v>
      </c>
      <c r="I141" s="396"/>
      <c r="J141" s="395">
        <f>$P$126</f>
        <v>0</v>
      </c>
      <c r="K141" s="396"/>
      <c r="L141" s="395">
        <f>$Q$126</f>
        <v>0</v>
      </c>
      <c r="M141" s="396"/>
      <c r="N141" s="395"/>
      <c r="O141" s="396"/>
      <c r="P141" s="395">
        <f t="shared" si="28"/>
        <v>0</v>
      </c>
      <c r="Q141" s="396"/>
    </row>
    <row r="142" spans="1:18" ht="20.100000000000001" customHeight="1" thickBot="1" x14ac:dyDescent="0.3">
      <c r="A142" s="207"/>
      <c r="B142" s="328">
        <f t="shared" si="30"/>
        <v>11</v>
      </c>
      <c r="C142" s="387" t="str">
        <f t="shared" si="25"/>
        <v>Posto ASPP tipo "A"</v>
      </c>
      <c r="D142" s="388"/>
      <c r="E142" s="389"/>
      <c r="F142" s="258">
        <f t="shared" si="23"/>
        <v>4</v>
      </c>
      <c r="G142" s="259">
        <f t="shared" si="24"/>
        <v>24</v>
      </c>
      <c r="H142" s="397">
        <f>(VLOOKUP(C142,$C$104:$D$118,2,0))*$O$124</f>
        <v>0</v>
      </c>
      <c r="I142" s="398"/>
      <c r="J142" s="397">
        <f>$P$127</f>
        <v>0</v>
      </c>
      <c r="K142" s="398"/>
      <c r="L142" s="397">
        <f>$Q$127</f>
        <v>0</v>
      </c>
      <c r="M142" s="398"/>
      <c r="N142" s="397"/>
      <c r="O142" s="398"/>
      <c r="P142" s="397">
        <f t="shared" si="28"/>
        <v>0</v>
      </c>
      <c r="Q142" s="398"/>
    </row>
    <row r="143" spans="1:18" ht="20.100000000000001" customHeight="1" thickBot="1" x14ac:dyDescent="0.3">
      <c r="A143" s="207"/>
      <c r="B143" s="328">
        <f t="shared" si="30"/>
        <v>12</v>
      </c>
      <c r="C143" s="390" t="str">
        <f t="shared" si="25"/>
        <v>Posto ASPP tipo "B"</v>
      </c>
      <c r="D143" s="391"/>
      <c r="E143" s="392"/>
      <c r="F143" s="232">
        <f t="shared" si="23"/>
        <v>8</v>
      </c>
      <c r="G143" s="239">
        <f t="shared" si="24"/>
        <v>24</v>
      </c>
      <c r="H143" s="395">
        <f>(VLOOKUP(C143,$C$104:$D$118,2,0))*$O$124</f>
        <v>0</v>
      </c>
      <c r="I143" s="396"/>
      <c r="J143" s="395">
        <f>$P$128</f>
        <v>0</v>
      </c>
      <c r="K143" s="396"/>
      <c r="L143" s="395">
        <f>$Q$128</f>
        <v>0</v>
      </c>
      <c r="M143" s="396"/>
      <c r="N143" s="395">
        <f>'INSUMOS DIVERSOS'!$F$52*Dias_do_mÊs</f>
        <v>0</v>
      </c>
      <c r="O143" s="396"/>
      <c r="P143" s="395">
        <f t="shared" si="28"/>
        <v>0</v>
      </c>
      <c r="Q143" s="396"/>
    </row>
    <row r="144" spans="1:18" ht="20.100000000000001" customHeight="1" thickBot="1" x14ac:dyDescent="0.3">
      <c r="A144" s="207"/>
      <c r="B144" s="328">
        <f t="shared" si="30"/>
        <v>13</v>
      </c>
      <c r="C144" s="387" t="str">
        <f t="shared" si="25"/>
        <v>Posto ASPP tipo "C"</v>
      </c>
      <c r="D144" s="388"/>
      <c r="E144" s="389"/>
      <c r="F144" s="258">
        <f t="shared" si="23"/>
        <v>8</v>
      </c>
      <c r="G144" s="259">
        <f t="shared" si="24"/>
        <v>24</v>
      </c>
      <c r="H144" s="397">
        <f>(VLOOKUP(C144,$C$104:$D$118,2,0))*$O$124</f>
        <v>0</v>
      </c>
      <c r="I144" s="398"/>
      <c r="J144" s="397">
        <f>$P$128</f>
        <v>0</v>
      </c>
      <c r="K144" s="398"/>
      <c r="L144" s="397">
        <f>$Q$128</f>
        <v>0</v>
      </c>
      <c r="M144" s="398"/>
      <c r="N144" s="397">
        <f>'INSUMOS DIVERSOS'!F53*Dias_do_mÊs</f>
        <v>0</v>
      </c>
      <c r="O144" s="398"/>
      <c r="P144" s="397">
        <f t="shared" si="28"/>
        <v>0</v>
      </c>
      <c r="Q144" s="398"/>
    </row>
    <row r="145" spans="1:18" ht="20.100000000000001" customHeight="1" thickBot="1" x14ac:dyDescent="0.3">
      <c r="A145" s="207"/>
      <c r="B145" s="328">
        <f t="shared" si="30"/>
        <v>14</v>
      </c>
      <c r="C145" s="390" t="str">
        <f t="shared" si="25"/>
        <v>Posto ASPP tipo "D"</v>
      </c>
      <c r="D145" s="391"/>
      <c r="E145" s="392"/>
      <c r="F145" s="232">
        <f t="shared" si="23"/>
        <v>4</v>
      </c>
      <c r="G145" s="239">
        <f t="shared" si="24"/>
        <v>24</v>
      </c>
      <c r="H145" s="395">
        <f>(VLOOKUP(C145,$C$104:$D$118,2,0))*$O$124</f>
        <v>0</v>
      </c>
      <c r="I145" s="396"/>
      <c r="J145" s="395">
        <f>$P$127</f>
        <v>0</v>
      </c>
      <c r="K145" s="396"/>
      <c r="L145" s="395">
        <f>$Q$127</f>
        <v>0</v>
      </c>
      <c r="M145" s="396"/>
      <c r="N145" s="395">
        <f>'INSUMOS DIVERSOS'!$F$54</f>
        <v>0</v>
      </c>
      <c r="O145" s="396"/>
      <c r="P145" s="395">
        <f t="shared" si="28"/>
        <v>0</v>
      </c>
      <c r="Q145" s="396"/>
    </row>
    <row r="146" spans="1:18" ht="20.100000000000001" customHeight="1" thickBot="1" x14ac:dyDescent="0.3">
      <c r="A146" s="207"/>
      <c r="B146" s="328">
        <f t="shared" si="30"/>
        <v>15</v>
      </c>
      <c r="C146" s="387" t="str">
        <f t="shared" si="25"/>
        <v>Posto ASPP tipo "E"</v>
      </c>
      <c r="D146" s="388"/>
      <c r="E146" s="389"/>
      <c r="F146" s="258">
        <f t="shared" si="23"/>
        <v>1</v>
      </c>
      <c r="G146" s="259">
        <f t="shared" si="24"/>
        <v>9.8000000000000007</v>
      </c>
      <c r="H146" s="397">
        <f>(VLOOKUP(C146,$C$104:$D$119,2,0))*$O$124</f>
        <v>0</v>
      </c>
      <c r="I146" s="398"/>
      <c r="J146" s="397">
        <f>$P$127</f>
        <v>0</v>
      </c>
      <c r="K146" s="398"/>
      <c r="L146" s="397">
        <f>$Q$127</f>
        <v>0</v>
      </c>
      <c r="M146" s="398"/>
      <c r="N146" s="397"/>
      <c r="O146" s="398"/>
      <c r="P146" s="397">
        <f t="shared" si="28"/>
        <v>0</v>
      </c>
      <c r="Q146" s="398"/>
    </row>
    <row r="147" spans="1:18" ht="20.100000000000001" customHeight="1" thickBot="1" x14ac:dyDescent="0.3">
      <c r="A147" s="207"/>
      <c r="B147" s="328">
        <f t="shared" si="30"/>
        <v>16</v>
      </c>
      <c r="C147" s="390" t="str">
        <f t="shared" si="25"/>
        <v>Posto "IVI"</v>
      </c>
      <c r="D147" s="391"/>
      <c r="E147" s="392"/>
      <c r="F147" s="232">
        <f t="shared" si="23"/>
        <v>4</v>
      </c>
      <c r="G147" s="239">
        <f t="shared" si="24"/>
        <v>24</v>
      </c>
      <c r="H147" s="395">
        <f>(VLOOKUP(C147,$C$104:$D$119,2,0))*$O$123</f>
        <v>0</v>
      </c>
      <c r="I147" s="396"/>
      <c r="J147" s="395">
        <f>$P$125</f>
        <v>0</v>
      </c>
      <c r="K147" s="396"/>
      <c r="L147" s="395">
        <f>$Q$125</f>
        <v>0</v>
      </c>
      <c r="M147" s="396"/>
      <c r="N147" s="395">
        <f>ROUND('INSUMOS DIVERSOS'!F55*(720/6),2)</f>
        <v>0</v>
      </c>
      <c r="O147" s="396"/>
      <c r="P147" s="395">
        <f t="shared" si="28"/>
        <v>0</v>
      </c>
      <c r="Q147" s="396"/>
    </row>
    <row r="148" spans="1:18" ht="20.100000000000001" customHeight="1" x14ac:dyDescent="0.25">
      <c r="B148" s="214"/>
      <c r="C148" s="334"/>
      <c r="D148" s="334"/>
      <c r="E148" s="334"/>
      <c r="F148" s="334"/>
      <c r="G148" s="334"/>
      <c r="H148" s="334"/>
      <c r="I148" s="334"/>
      <c r="J148" s="334"/>
      <c r="K148" s="240"/>
      <c r="L148" s="240"/>
      <c r="M148" s="240"/>
      <c r="N148" s="240"/>
      <c r="O148" s="240"/>
      <c r="P148" s="214"/>
      <c r="Q148" s="214"/>
      <c r="R148" s="214"/>
    </row>
    <row r="149" spans="1:18" ht="20.100000000000001" customHeight="1" thickBot="1" x14ac:dyDescent="0.3">
      <c r="B149" s="217" t="s">
        <v>159</v>
      </c>
      <c r="C149" s="241"/>
      <c r="D149" s="241"/>
      <c r="E149" s="241"/>
      <c r="F149" s="241"/>
      <c r="G149" s="241"/>
      <c r="H149" s="241"/>
      <c r="I149" s="241"/>
      <c r="J149" s="260"/>
      <c r="K149" s="260"/>
      <c r="L149" s="260"/>
      <c r="M149" s="260"/>
      <c r="N149" s="260"/>
      <c r="O149" s="260"/>
      <c r="P149" s="234"/>
      <c r="Q149" s="234"/>
      <c r="R149" s="234"/>
    </row>
    <row r="150" spans="1:18" ht="30" customHeight="1" thickBot="1" x14ac:dyDescent="0.3">
      <c r="A150" s="207"/>
      <c r="B150" s="328">
        <v>6</v>
      </c>
      <c r="C150" s="405" t="s">
        <v>160</v>
      </c>
      <c r="D150" s="406"/>
      <c r="E150" s="406"/>
      <c r="F150" s="406"/>
      <c r="G150" s="406"/>
      <c r="H150" s="406"/>
      <c r="I150" s="406"/>
      <c r="J150" s="406"/>
      <c r="K150" s="406"/>
      <c r="L150" s="406"/>
      <c r="M150" s="406"/>
      <c r="N150" s="406"/>
      <c r="O150" s="407"/>
      <c r="P150" s="393" t="s">
        <v>161</v>
      </c>
      <c r="Q150" s="394"/>
    </row>
    <row r="151" spans="1:18" ht="20.100000000000001" customHeight="1" thickBot="1" x14ac:dyDescent="0.3">
      <c r="A151" s="207"/>
      <c r="B151" s="328" t="s">
        <v>14</v>
      </c>
      <c r="C151" s="408" t="s">
        <v>162</v>
      </c>
      <c r="D151" s="409"/>
      <c r="E151" s="409"/>
      <c r="F151" s="409"/>
      <c r="G151" s="409"/>
      <c r="H151" s="409"/>
      <c r="I151" s="409"/>
      <c r="J151" s="409"/>
      <c r="K151" s="409"/>
      <c r="L151" s="409"/>
      <c r="M151" s="409"/>
      <c r="N151" s="409"/>
      <c r="O151" s="410"/>
      <c r="P151" s="399">
        <v>0</v>
      </c>
      <c r="Q151" s="400"/>
    </row>
    <row r="152" spans="1:18" ht="20.100000000000001" customHeight="1" thickBot="1" x14ac:dyDescent="0.3">
      <c r="A152" s="207"/>
      <c r="B152" s="328" t="s">
        <v>163</v>
      </c>
      <c r="C152" s="381" t="s">
        <v>164</v>
      </c>
      <c r="D152" s="382"/>
      <c r="E152" s="382"/>
      <c r="F152" s="382"/>
      <c r="G152" s="382"/>
      <c r="H152" s="382"/>
      <c r="I152" s="382"/>
      <c r="J152" s="382"/>
      <c r="K152" s="382"/>
      <c r="L152" s="382"/>
      <c r="M152" s="382"/>
      <c r="N152" s="382"/>
      <c r="O152" s="383"/>
      <c r="P152" s="399">
        <v>0</v>
      </c>
      <c r="Q152" s="400"/>
    </row>
    <row r="153" spans="1:18" ht="20.100000000000001" customHeight="1" thickBot="1" x14ac:dyDescent="0.3">
      <c r="A153" s="207"/>
      <c r="B153" s="336" t="s">
        <v>16</v>
      </c>
      <c r="C153" s="408" t="s">
        <v>165</v>
      </c>
      <c r="D153" s="409"/>
      <c r="E153" s="409"/>
      <c r="F153" s="409"/>
      <c r="G153" s="409"/>
      <c r="H153" s="409"/>
      <c r="I153" s="409"/>
      <c r="J153" s="409"/>
      <c r="K153" s="409"/>
      <c r="L153" s="409"/>
      <c r="M153" s="409"/>
      <c r="N153" s="409"/>
      <c r="O153" s="410"/>
      <c r="P153" s="399">
        <v>0</v>
      </c>
      <c r="Q153" s="400"/>
    </row>
    <row r="154" spans="1:18" ht="20.100000000000001" customHeight="1" thickBot="1" x14ac:dyDescent="0.3">
      <c r="A154" s="207"/>
      <c r="B154" s="261" t="s">
        <v>166</v>
      </c>
      <c r="C154" s="381" t="s">
        <v>167</v>
      </c>
      <c r="D154" s="382"/>
      <c r="E154" s="382"/>
      <c r="F154" s="382"/>
      <c r="G154" s="382"/>
      <c r="H154" s="382">
        <f>PERC_PIS</f>
        <v>0.65</v>
      </c>
      <c r="I154" s="382"/>
      <c r="J154" s="382"/>
      <c r="K154" s="382"/>
      <c r="L154" s="382"/>
      <c r="M154" s="382"/>
      <c r="N154" s="382"/>
      <c r="O154" s="383"/>
      <c r="P154" s="399">
        <v>0.65</v>
      </c>
      <c r="Q154" s="400"/>
    </row>
    <row r="155" spans="1:18" ht="20.100000000000001" customHeight="1" thickBot="1" x14ac:dyDescent="0.3">
      <c r="A155" s="207"/>
      <c r="B155" s="261" t="s">
        <v>168</v>
      </c>
      <c r="C155" s="408" t="s">
        <v>169</v>
      </c>
      <c r="D155" s="409"/>
      <c r="E155" s="409"/>
      <c r="F155" s="409"/>
      <c r="G155" s="409"/>
      <c r="H155" s="409">
        <f>PERC_COFINS</f>
        <v>3</v>
      </c>
      <c r="I155" s="409"/>
      <c r="J155" s="409"/>
      <c r="K155" s="409"/>
      <c r="L155" s="409"/>
      <c r="M155" s="409"/>
      <c r="N155" s="409"/>
      <c r="O155" s="410"/>
      <c r="P155" s="399">
        <v>3</v>
      </c>
      <c r="Q155" s="400"/>
    </row>
    <row r="156" spans="1:18" ht="20.100000000000001" customHeight="1" thickBot="1" x14ac:dyDescent="0.3">
      <c r="A156" s="207"/>
      <c r="B156" s="261" t="s">
        <v>170</v>
      </c>
      <c r="C156" s="381" t="s">
        <v>171</v>
      </c>
      <c r="D156" s="382"/>
      <c r="E156" s="382"/>
      <c r="F156" s="382"/>
      <c r="G156" s="382"/>
      <c r="H156" s="382">
        <f>PERC_ISS</f>
        <v>5</v>
      </c>
      <c r="I156" s="382"/>
      <c r="J156" s="382"/>
      <c r="K156" s="382"/>
      <c r="L156" s="382"/>
      <c r="M156" s="382"/>
      <c r="N156" s="382"/>
      <c r="O156" s="383"/>
      <c r="P156" s="399">
        <v>5</v>
      </c>
      <c r="Q156" s="400"/>
    </row>
    <row r="157" spans="1:18" ht="20.100000000000001" customHeight="1" x14ac:dyDescent="0.25">
      <c r="B157" s="214"/>
      <c r="C157" s="334"/>
      <c r="D157" s="334"/>
      <c r="E157" s="334"/>
      <c r="F157" s="334"/>
      <c r="G157" s="334"/>
      <c r="H157" s="334"/>
      <c r="I157" s="334"/>
      <c r="J157" s="334"/>
      <c r="K157" s="240"/>
      <c r="L157" s="240"/>
      <c r="M157" s="240"/>
      <c r="N157" s="240"/>
      <c r="O157" s="240"/>
      <c r="P157" s="214"/>
      <c r="Q157" s="214"/>
      <c r="R157" s="214"/>
    </row>
    <row r="158" spans="1:18" ht="20.100000000000001" customHeight="1" x14ac:dyDescent="0.25">
      <c r="B158" s="365"/>
      <c r="C158" s="366"/>
      <c r="D158" s="366"/>
      <c r="E158" s="366"/>
      <c r="F158" s="366"/>
      <c r="G158" s="366"/>
      <c r="H158" s="366"/>
      <c r="I158" s="366"/>
      <c r="J158" s="366"/>
      <c r="K158" s="367"/>
      <c r="L158" s="367"/>
      <c r="M158" s="367"/>
      <c r="N158" s="240"/>
      <c r="O158" s="240"/>
      <c r="P158" s="214"/>
      <c r="Q158" s="214"/>
      <c r="R158" s="214"/>
    </row>
    <row r="159" spans="1:18" ht="20.100000000000001" customHeight="1" x14ac:dyDescent="0.25">
      <c r="B159" s="365"/>
      <c r="C159" s="366"/>
      <c r="D159" s="366"/>
      <c r="E159" s="366"/>
      <c r="F159" s="366"/>
      <c r="G159" s="366"/>
      <c r="H159" s="366"/>
      <c r="I159" s="366"/>
      <c r="J159" s="366"/>
      <c r="K159" s="367"/>
      <c r="L159" s="367"/>
      <c r="M159" s="367"/>
      <c r="N159" s="240"/>
      <c r="O159" s="240"/>
      <c r="P159" s="214"/>
      <c r="Q159" s="214"/>
      <c r="R159" s="214"/>
    </row>
    <row r="160" spans="1:18" ht="20.100000000000001" customHeight="1" x14ac:dyDescent="0.25">
      <c r="B160" s="365"/>
      <c r="C160" s="366"/>
      <c r="D160" s="366"/>
      <c r="E160" s="366"/>
      <c r="F160" s="366"/>
      <c r="G160" s="366"/>
      <c r="H160" s="366"/>
      <c r="I160" s="366"/>
      <c r="J160" s="366"/>
      <c r="K160" s="367"/>
      <c r="L160" s="367"/>
      <c r="M160" s="367"/>
      <c r="N160" s="240"/>
      <c r="O160" s="240"/>
      <c r="P160" s="214"/>
      <c r="Q160" s="214"/>
      <c r="R160" s="214"/>
    </row>
    <row r="161" spans="1:18" ht="20.100000000000001" customHeight="1" x14ac:dyDescent="0.25">
      <c r="B161" s="365"/>
      <c r="C161" s="366"/>
      <c r="D161" s="366"/>
      <c r="E161" s="366"/>
      <c r="F161" s="366"/>
      <c r="G161" s="366"/>
      <c r="H161" s="366"/>
      <c r="I161" s="366"/>
      <c r="J161" s="366"/>
      <c r="K161" s="367"/>
      <c r="L161" s="367"/>
      <c r="M161" s="367"/>
      <c r="N161" s="240"/>
      <c r="O161" s="240"/>
      <c r="P161" s="214"/>
      <c r="Q161" s="214"/>
      <c r="R161" s="214"/>
    </row>
    <row r="162" spans="1:18" ht="20.100000000000001" customHeight="1" x14ac:dyDescent="0.25">
      <c r="B162" s="365"/>
      <c r="C162" s="366"/>
      <c r="D162" s="366"/>
      <c r="E162" s="366"/>
      <c r="F162" s="366"/>
      <c r="G162" s="366"/>
      <c r="H162" s="366"/>
      <c r="I162" s="366"/>
      <c r="J162" s="366"/>
      <c r="K162" s="367"/>
      <c r="L162" s="367"/>
      <c r="M162" s="367"/>
      <c r="N162" s="240"/>
      <c r="O162" s="240"/>
      <c r="P162" s="214"/>
      <c r="Q162" s="214"/>
      <c r="R162" s="214"/>
    </row>
    <row r="163" spans="1:18" ht="20.100000000000001" customHeight="1" x14ac:dyDescent="0.25">
      <c r="B163" s="365"/>
      <c r="C163" s="366"/>
      <c r="D163" s="366"/>
      <c r="E163" s="366"/>
      <c r="F163" s="366"/>
      <c r="G163" s="366"/>
      <c r="H163" s="366"/>
      <c r="I163" s="366"/>
      <c r="J163" s="366"/>
      <c r="K163" s="367"/>
      <c r="L163" s="367"/>
      <c r="M163" s="367"/>
      <c r="N163" s="240"/>
      <c r="O163" s="240"/>
      <c r="P163" s="214"/>
      <c r="Q163" s="214"/>
      <c r="R163" s="214"/>
    </row>
    <row r="164" spans="1:18" ht="20.100000000000001" customHeight="1" x14ac:dyDescent="0.2">
      <c r="B164" s="217" t="s">
        <v>172</v>
      </c>
      <c r="C164" s="262"/>
      <c r="D164" s="262"/>
      <c r="E164" s="262"/>
      <c r="F164" s="262"/>
      <c r="G164" s="262"/>
      <c r="H164" s="262"/>
      <c r="I164" s="263"/>
      <c r="J164" s="234"/>
      <c r="K164" s="234"/>
      <c r="L164" s="234"/>
      <c r="M164" s="234"/>
    </row>
    <row r="165" spans="1:18" ht="30" customHeight="1" x14ac:dyDescent="0.25">
      <c r="A165" s="207"/>
      <c r="B165" s="384" t="s">
        <v>173</v>
      </c>
      <c r="C165" s="385"/>
      <c r="D165" s="385"/>
      <c r="E165" s="385"/>
      <c r="F165" s="385"/>
      <c r="G165" s="385"/>
      <c r="H165" s="385"/>
      <c r="I165" s="385"/>
      <c r="J165" s="385"/>
      <c r="K165" s="385"/>
      <c r="L165" s="385"/>
      <c r="M165" s="385"/>
      <c r="N165" s="385"/>
      <c r="O165" s="385"/>
      <c r="P165" s="385"/>
      <c r="Q165" s="386"/>
    </row>
    <row r="166" spans="1:18" ht="39.950000000000003" customHeight="1" x14ac:dyDescent="0.25">
      <c r="A166" s="207"/>
      <c r="B166" s="384"/>
      <c r="C166" s="385"/>
      <c r="D166" s="385"/>
      <c r="E166" s="385"/>
      <c r="F166" s="385"/>
      <c r="G166" s="385"/>
      <c r="H166" s="385"/>
      <c r="I166" s="385"/>
      <c r="J166" s="385"/>
      <c r="K166" s="385"/>
      <c r="L166" s="385"/>
      <c r="M166" s="385"/>
      <c r="N166" s="385"/>
      <c r="O166" s="385"/>
      <c r="P166" s="385"/>
      <c r="Q166" s="386"/>
    </row>
    <row r="167" spans="1:18" ht="39.950000000000003" customHeight="1" x14ac:dyDescent="0.25">
      <c r="A167" s="207"/>
      <c r="B167" s="384"/>
      <c r="C167" s="385"/>
      <c r="D167" s="385"/>
      <c r="E167" s="385"/>
      <c r="F167" s="385"/>
      <c r="G167" s="385"/>
      <c r="H167" s="385"/>
      <c r="I167" s="385"/>
      <c r="J167" s="385"/>
      <c r="K167" s="385"/>
      <c r="L167" s="385"/>
      <c r="M167" s="385"/>
      <c r="N167" s="385"/>
      <c r="O167" s="385"/>
      <c r="P167" s="385"/>
      <c r="Q167" s="386"/>
    </row>
    <row r="168" spans="1:18" ht="39.950000000000003" customHeight="1" x14ac:dyDescent="0.25">
      <c r="A168" s="207"/>
      <c r="B168" s="384"/>
      <c r="C168" s="385"/>
      <c r="D168" s="385"/>
      <c r="E168" s="385"/>
      <c r="F168" s="385"/>
      <c r="G168" s="385"/>
      <c r="H168" s="385"/>
      <c r="I168" s="385"/>
      <c r="J168" s="385"/>
      <c r="K168" s="385"/>
      <c r="L168" s="385"/>
      <c r="M168" s="385"/>
      <c r="N168" s="385"/>
      <c r="O168" s="385"/>
      <c r="P168" s="385"/>
      <c r="Q168" s="386"/>
    </row>
    <row r="169" spans="1:18" ht="20.100000000000001" customHeight="1" x14ac:dyDescent="0.2">
      <c r="B169" s="214"/>
      <c r="C169" s="213"/>
      <c r="D169" s="213"/>
      <c r="E169" s="213"/>
      <c r="F169" s="213"/>
      <c r="G169" s="213"/>
      <c r="H169" s="213"/>
      <c r="I169" s="213"/>
      <c r="J169" s="214"/>
      <c r="K169" s="214"/>
      <c r="L169" s="214"/>
      <c r="M169" s="214"/>
    </row>
    <row r="171" spans="1:18" ht="20.100000000000001" customHeight="1" x14ac:dyDescent="0.25">
      <c r="C171" s="216"/>
      <c r="D171" s="216"/>
      <c r="E171" s="216"/>
      <c r="F171" s="216"/>
      <c r="G171" s="216"/>
      <c r="H171" s="216"/>
      <c r="I171" s="216"/>
      <c r="J171" s="216"/>
      <c r="K171" s="216"/>
      <c r="L171" s="216"/>
      <c r="M171" s="216"/>
      <c r="N171" s="216"/>
      <c r="O171" s="216"/>
    </row>
    <row r="172" spans="1:18" ht="20.100000000000001" customHeight="1" x14ac:dyDescent="0.2">
      <c r="B172" s="216"/>
    </row>
  </sheetData>
  <mergeCells count="254">
    <mergeCell ref="C53:N53"/>
    <mergeCell ref="O52:Q52"/>
    <mergeCell ref="O16:Q16"/>
    <mergeCell ref="O17:Q17"/>
    <mergeCell ref="O18:Q18"/>
    <mergeCell ref="B56:Q56"/>
    <mergeCell ref="C31:N31"/>
    <mergeCell ref="C32:N32"/>
    <mergeCell ref="C33:N33"/>
    <mergeCell ref="C34:N34"/>
    <mergeCell ref="C35:N35"/>
    <mergeCell ref="C36:N36"/>
    <mergeCell ref="C37:N37"/>
    <mergeCell ref="C38:N38"/>
    <mergeCell ref="C39:N39"/>
    <mergeCell ref="C40:N40"/>
    <mergeCell ref="C41:N41"/>
    <mergeCell ref="C42:N42"/>
    <mergeCell ref="C43:N43"/>
    <mergeCell ref="C44:N44"/>
    <mergeCell ref="C45:N45"/>
    <mergeCell ref="C46:N46"/>
    <mergeCell ref="C47:N47"/>
    <mergeCell ref="C48:N48"/>
    <mergeCell ref="C20:N20"/>
    <mergeCell ref="C10:Q10"/>
    <mergeCell ref="O44:Q44"/>
    <mergeCell ref="O45:Q45"/>
    <mergeCell ref="O46:Q46"/>
    <mergeCell ref="O49:Q49"/>
    <mergeCell ref="C50:N50"/>
    <mergeCell ref="C51:N51"/>
    <mergeCell ref="C52:N52"/>
    <mergeCell ref="C49:N49"/>
    <mergeCell ref="O47:Q47"/>
    <mergeCell ref="O51:Q51"/>
    <mergeCell ref="O32:Q32"/>
    <mergeCell ref="O37:Q37"/>
    <mergeCell ref="O33:Q33"/>
    <mergeCell ref="B68:Q68"/>
    <mergeCell ref="C11:N11"/>
    <mergeCell ref="C12:N12"/>
    <mergeCell ref="C13:N13"/>
    <mergeCell ref="C14:N14"/>
    <mergeCell ref="C15:N15"/>
    <mergeCell ref="C16:N16"/>
    <mergeCell ref="C17:N17"/>
    <mergeCell ref="C18:N18"/>
    <mergeCell ref="C23:N23"/>
    <mergeCell ref="C24:N24"/>
    <mergeCell ref="C25:N25"/>
    <mergeCell ref="C26:N26"/>
    <mergeCell ref="O21:Q21"/>
    <mergeCell ref="O22:Q22"/>
    <mergeCell ref="O23:Q23"/>
    <mergeCell ref="O24:Q24"/>
    <mergeCell ref="O25:Q25"/>
    <mergeCell ref="O26:Q26"/>
    <mergeCell ref="O30:Q30"/>
    <mergeCell ref="O31:Q31"/>
    <mergeCell ref="C54:N54"/>
    <mergeCell ref="C55:N55"/>
    <mergeCell ref="C30:N30"/>
    <mergeCell ref="H140:I140"/>
    <mergeCell ref="H141:I141"/>
    <mergeCell ref="H142:I142"/>
    <mergeCell ref="H143:I143"/>
    <mergeCell ref="H144:I144"/>
    <mergeCell ref="H145:I145"/>
    <mergeCell ref="H146:I146"/>
    <mergeCell ref="J132:K132"/>
    <mergeCell ref="B1:Q1"/>
    <mergeCell ref="B2:O2"/>
    <mergeCell ref="B3:Q3"/>
    <mergeCell ref="B4:Q4"/>
    <mergeCell ref="B5:Q5"/>
    <mergeCell ref="B6:N6"/>
    <mergeCell ref="B7:N7"/>
    <mergeCell ref="B8:N8"/>
    <mergeCell ref="O6:Q6"/>
    <mergeCell ref="O7:P7"/>
    <mergeCell ref="O8:P8"/>
    <mergeCell ref="O11:Q11"/>
    <mergeCell ref="O12:Q12"/>
    <mergeCell ref="O13:Q13"/>
    <mergeCell ref="O14:Q14"/>
    <mergeCell ref="O15:Q15"/>
    <mergeCell ref="O55:Q55"/>
    <mergeCell ref="O34:Q34"/>
    <mergeCell ref="O36:Q36"/>
    <mergeCell ref="O38:Q38"/>
    <mergeCell ref="O48:Q48"/>
    <mergeCell ref="O50:Q50"/>
    <mergeCell ref="O35:Q35"/>
    <mergeCell ref="O39:Q39"/>
    <mergeCell ref="O40:Q40"/>
    <mergeCell ref="O41:Q41"/>
    <mergeCell ref="O42:Q42"/>
    <mergeCell ref="O43:Q43"/>
    <mergeCell ref="O54:Q54"/>
    <mergeCell ref="O53:Q53"/>
    <mergeCell ref="B9:J9"/>
    <mergeCell ref="B19:J19"/>
    <mergeCell ref="C155:O155"/>
    <mergeCell ref="O89:P89"/>
    <mergeCell ref="O90:P90"/>
    <mergeCell ref="O91:P91"/>
    <mergeCell ref="O92:P92"/>
    <mergeCell ref="O93:P93"/>
    <mergeCell ref="O94:P94"/>
    <mergeCell ref="O96:P96"/>
    <mergeCell ref="O88:P88"/>
    <mergeCell ref="C98:N98"/>
    <mergeCell ref="O98:P98"/>
    <mergeCell ref="B120:J120"/>
    <mergeCell ref="B86:J86"/>
    <mergeCell ref="B101:J101"/>
    <mergeCell ref="O100:P100"/>
    <mergeCell ref="C96:N96"/>
    <mergeCell ref="C97:N97"/>
    <mergeCell ref="C99:N99"/>
    <mergeCell ref="O99:P99"/>
    <mergeCell ref="C21:N21"/>
    <mergeCell ref="C22:N22"/>
    <mergeCell ref="H135:I135"/>
    <mergeCell ref="C88:N88"/>
    <mergeCell ref="B57:K64"/>
    <mergeCell ref="L131:M131"/>
    <mergeCell ref="C122:K122"/>
    <mergeCell ref="C123:K123"/>
    <mergeCell ref="C124:K124"/>
    <mergeCell ref="C125:K125"/>
    <mergeCell ref="C126:K126"/>
    <mergeCell ref="C127:K127"/>
    <mergeCell ref="C128:K128"/>
    <mergeCell ref="C89:N89"/>
    <mergeCell ref="C90:N90"/>
    <mergeCell ref="C91:N91"/>
    <mergeCell ref="C92:N92"/>
    <mergeCell ref="C93:N93"/>
    <mergeCell ref="C94:N94"/>
    <mergeCell ref="J131:K131"/>
    <mergeCell ref="N131:O131"/>
    <mergeCell ref="C129:K129"/>
    <mergeCell ref="C131:E131"/>
    <mergeCell ref="C95:N95"/>
    <mergeCell ref="O95:P95"/>
    <mergeCell ref="H131:I131"/>
    <mergeCell ref="L57:N57"/>
    <mergeCell ref="C156:O156"/>
    <mergeCell ref="C150:O150"/>
    <mergeCell ref="C151:O151"/>
    <mergeCell ref="C153:O153"/>
    <mergeCell ref="C154:O154"/>
    <mergeCell ref="H132:I132"/>
    <mergeCell ref="J145:K145"/>
    <mergeCell ref="J146:K146"/>
    <mergeCell ref="L141:M141"/>
    <mergeCell ref="L142:M142"/>
    <mergeCell ref="L143:M143"/>
    <mergeCell ref="L144:M144"/>
    <mergeCell ref="L145:M145"/>
    <mergeCell ref="L146:M146"/>
    <mergeCell ref="J133:K133"/>
    <mergeCell ref="J134:K134"/>
    <mergeCell ref="J135:K135"/>
    <mergeCell ref="J136:K136"/>
    <mergeCell ref="J137:K137"/>
    <mergeCell ref="J138:K138"/>
    <mergeCell ref="J139:K139"/>
    <mergeCell ref="J140:K140"/>
    <mergeCell ref="J141:K141"/>
    <mergeCell ref="L135:M135"/>
    <mergeCell ref="C146:E146"/>
    <mergeCell ref="L132:M132"/>
    <mergeCell ref="J143:K143"/>
    <mergeCell ref="J144:K144"/>
    <mergeCell ref="P155:Q155"/>
    <mergeCell ref="N132:O132"/>
    <mergeCell ref="N133:O133"/>
    <mergeCell ref="N134:O134"/>
    <mergeCell ref="N135:O135"/>
    <mergeCell ref="N136:O136"/>
    <mergeCell ref="N137:O137"/>
    <mergeCell ref="N138:O138"/>
    <mergeCell ref="N139:O139"/>
    <mergeCell ref="P138:Q138"/>
    <mergeCell ref="P139:Q139"/>
    <mergeCell ref="P152:Q152"/>
    <mergeCell ref="L138:M138"/>
    <mergeCell ref="L139:M139"/>
    <mergeCell ref="L140:M140"/>
    <mergeCell ref="J142:K142"/>
    <mergeCell ref="H136:I136"/>
    <mergeCell ref="H137:I137"/>
    <mergeCell ref="H138:I138"/>
    <mergeCell ref="H139:I139"/>
    <mergeCell ref="H133:I133"/>
    <mergeCell ref="H134:I134"/>
    <mergeCell ref="L136:M136"/>
    <mergeCell ref="L137:M137"/>
    <mergeCell ref="C100:N100"/>
    <mergeCell ref="C147:E147"/>
    <mergeCell ref="H147:I147"/>
    <mergeCell ref="J147:K147"/>
    <mergeCell ref="L147:M147"/>
    <mergeCell ref="N147:O147"/>
    <mergeCell ref="C139:E139"/>
    <mergeCell ref="N140:O140"/>
    <mergeCell ref="N141:O141"/>
    <mergeCell ref="N142:O142"/>
    <mergeCell ref="N143:O143"/>
    <mergeCell ref="N144:O144"/>
    <mergeCell ref="N145:O145"/>
    <mergeCell ref="N146:O146"/>
    <mergeCell ref="C140:E140"/>
    <mergeCell ref="C141:E141"/>
    <mergeCell ref="C142:E142"/>
    <mergeCell ref="C143:E143"/>
    <mergeCell ref="C144:E144"/>
    <mergeCell ref="C145:E145"/>
    <mergeCell ref="P153:Q153"/>
    <mergeCell ref="P154:Q154"/>
    <mergeCell ref="P131:Q131"/>
    <mergeCell ref="P132:Q132"/>
    <mergeCell ref="P133:Q133"/>
    <mergeCell ref="P134:Q134"/>
    <mergeCell ref="P135:Q135"/>
    <mergeCell ref="P136:Q136"/>
    <mergeCell ref="P137:Q137"/>
    <mergeCell ref="O97:Q97"/>
    <mergeCell ref="C152:O152"/>
    <mergeCell ref="B166:Q168"/>
    <mergeCell ref="B165:Q165"/>
    <mergeCell ref="C132:E132"/>
    <mergeCell ref="C133:E133"/>
    <mergeCell ref="C134:E134"/>
    <mergeCell ref="C135:E135"/>
    <mergeCell ref="C136:E136"/>
    <mergeCell ref="C137:E137"/>
    <mergeCell ref="C138:E138"/>
    <mergeCell ref="P150:Q150"/>
    <mergeCell ref="P147:Q147"/>
    <mergeCell ref="P140:Q140"/>
    <mergeCell ref="P141:Q141"/>
    <mergeCell ref="P142:Q142"/>
    <mergeCell ref="P143:Q143"/>
    <mergeCell ref="P144:Q144"/>
    <mergeCell ref="P145:Q145"/>
    <mergeCell ref="L133:M133"/>
    <mergeCell ref="L134:M134"/>
    <mergeCell ref="P146:Q146"/>
    <mergeCell ref="P156:Q156"/>
    <mergeCell ref="P151:Q151"/>
  </mergeCells>
  <phoneticPr fontId="30" type="noConversion"/>
  <dataValidations xWindow="2327" yWindow="911" count="8">
    <dataValidation type="whole" errorStyle="warning" operator="equal" allowBlank="1" showInputMessage="1" showErrorMessage="1" errorTitle="Atenção para a inclusão do item." error="Tem certeza que deseja incluir este item de custo e que o percentual está de acordo com o previsto na CCT da categoria?" promptTitle="Intervalo Intrajornada" prompt="Segundo estudos da Audin-MPU, esse item não é usual nas planilhas do MPU. Verifique se realmente há necessidade de incluí-lo." sqref="O44:O45" xr:uid="{D952925E-1EF8-41B2-B471-1295CF6F31F6}">
      <formula1>0</formula1>
    </dataValidation>
    <dataValidation type="decimal" errorStyle="warning" allowBlank="1" showInputMessage="1" showErrorMessage="1" errorTitle="Erro na inserção de dados." error="O percentual recomendado de custos indiretos, para serviços de vigilância, é de 4,85%, conforme estudos realizados pela Auditoria Interna do MPU." sqref="P151:P152" xr:uid="{8C392942-EF44-4BCD-9675-9FAEBBF63DB8}">
      <formula1>0</formula1>
      <formula2>4.85</formula2>
    </dataValidation>
    <dataValidation type="decimal" errorStyle="warning" allowBlank="1" showInputMessage="1" showErrorMessage="1" errorTitle="Erro na inserção de dados." error="O percentual recomendado de lucro, para serviços de vigilância, é de 5,45%, conforme estudos realizados pela Auditoria Interna do MPU." sqref="P153" xr:uid="{ED51A1BD-C02C-4051-867C-D05758CF14A5}">
      <formula1>0</formula1>
      <formula2>5.45</formula2>
    </dataValidation>
    <dataValidation type="decimal" errorStyle="warning" operator="equal" allowBlank="1" showInputMessage="1" showErrorMessage="1" errorTitle="Atentar para o percentual." error="Tem certeza que o percentual do PIS é diferente de 0,65%, previsto no art. 31 da Lei nº 10.833/2003?" sqref="P154" xr:uid="{30470203-DCE8-4465-B7F7-845970E0EAA3}">
      <formula1>0.65</formula1>
    </dataValidation>
    <dataValidation type="whole" errorStyle="warning" operator="equal" allowBlank="1" showInputMessage="1" showErrorMessage="1" errorTitle="Atentar para o percentual." error="Tem certeza que o percentual do Cofins é diferente de 3%, previsto no art. 31 da Lei nº 10.833/2003?" sqref="P155" xr:uid="{8A8E2227-E240-4FB6-9BB2-67187D333B06}">
      <formula1>3</formula1>
    </dataValidation>
    <dataValidation type="whole" allowBlank="1" showInputMessage="1" showErrorMessage="1" errorTitle="Erro na inserção de dados." error="O percentual de ISS deve estar entre 2 e 5%, conforme o inciso I do artigo 8º e o caput do art. 8º-A da Lei Complementar nº 116/2003." sqref="P156" xr:uid="{FFB560D5-3C59-4E0F-BBEA-E0EEB45FD5AB}">
      <formula1>2</formula1>
      <formula2>5</formula2>
    </dataValidation>
    <dataValidation type="whole" errorStyle="warning" operator="equal" allowBlank="1" showInputMessage="1" showErrorMessage="1" errorTitle="Atenção para a inclusão do item." error="Tem certeza que deseja incluir este item de custo e que o tempo de intervalo está de acordo com o previsto na CCT da categoria?" promptTitle="Intervalo Intrajornada" prompt="Segundo estudos da Audin-MPU, esse item não é usual nas planilhas do MPU. Verifique se realmente há necessidade de incluí-lo." sqref="O46 L65 L57 N47:N55" xr:uid="{19370DFF-122F-4596-8F32-86F9A93CD191}">
      <formula1>0</formula1>
    </dataValidation>
    <dataValidation type="list" allowBlank="1" showInputMessage="1" showErrorMessage="1" sqref="O39" xr:uid="{02ACD625-DD4B-4B8A-8C1B-4E7446A47E65}">
      <formula1>$T$39:$T$40</formula1>
    </dataValidation>
  </dataValidations>
  <hyperlinks>
    <hyperlink ref="O52" r:id="rId1" display="https://www.dias-uteis.com/" xr:uid="{3DBF7E17-21A4-4A92-BF6B-F8BA4211505E}"/>
    <hyperlink ref="O54" r:id="rId2" display="https://www.dias-uteis.com/" xr:uid="{44006958-DFA3-4631-956F-B2F9E866F15D}"/>
    <hyperlink ref="O54:Q54" r:id="rId3" display="https://www.dias-uteis.com/Piau%C3%AD.htm" xr:uid="{68928C36-5EEC-4EFE-9779-EE5A40A55BF6}"/>
    <hyperlink ref="O52:Q52" r:id="rId4" display="https://www.dias-uteis.com/Piau%C3%AD.htm" xr:uid="{F763E5C3-6C11-4052-B20A-061620D203EB}"/>
  </hyperlinks>
  <pageMargins left="0.15748031496062992" right="0.15748031496062992" top="0.31496062992125984" bottom="0.6692913385826772" header="0.31496062992125984" footer="0.31496062992125984"/>
  <pageSetup paperSize="9" scale="59" fitToHeight="45" orientation="landscape" r:id="rId5"/>
  <rowBreaks count="5" manualBreakCount="5">
    <brk id="27" min="1" max="16" man="1"/>
    <brk id="55" min="1" max="16" man="1"/>
    <brk id="86" min="1" max="16" man="1"/>
    <brk id="120" min="1" max="16" man="1"/>
    <brk id="163" min="1" max="16" man="1"/>
  </rowBreaks>
  <ignoredErrors>
    <ignoredError sqref="C123:C124" unlockedFormula="1"/>
  </ignoredErrors>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B900-0F81-4033-8F14-7817FFF2177C}">
  <sheetPr>
    <tabColor theme="4" tint="-0.249977111117893"/>
  </sheetPr>
  <dimension ref="A1:H62"/>
  <sheetViews>
    <sheetView view="pageBreakPreview" topLeftCell="A43" zoomScale="130" zoomScaleNormal="115" zoomScaleSheetLayoutView="130" workbookViewId="0">
      <selection activeCell="G2" sqref="G2"/>
    </sheetView>
  </sheetViews>
  <sheetFormatPr defaultRowHeight="20.100000000000001" customHeight="1" x14ac:dyDescent="0.25"/>
  <cols>
    <col min="1" max="1" width="2.7109375" style="267" customWidth="1"/>
    <col min="2" max="2" width="8.85546875" style="267" customWidth="1"/>
    <col min="3" max="3" width="56.140625" style="296" customWidth="1"/>
    <col min="4" max="6" width="15.7109375" style="296" customWidth="1"/>
    <col min="7" max="7" width="15.7109375" style="267" customWidth="1"/>
    <col min="8" max="8" width="25.28515625" style="267" customWidth="1"/>
    <col min="9" max="9" width="9.140625" style="267"/>
    <col min="10" max="10" width="18.85546875" style="267" customWidth="1"/>
    <col min="11" max="11" width="9.140625" style="267"/>
    <col min="12" max="15" width="23.140625" style="267" customWidth="1"/>
    <col min="16" max="16384" width="9.140625" style="267"/>
  </cols>
  <sheetData>
    <row r="1" spans="2:7" ht="24.95" customHeight="1" thickBot="1" x14ac:dyDescent="0.3">
      <c r="B1" s="512" t="s">
        <v>0</v>
      </c>
      <c r="C1" s="512"/>
      <c r="D1" s="512"/>
      <c r="E1" s="512"/>
      <c r="F1" s="512"/>
      <c r="G1" s="512"/>
    </row>
    <row r="2" spans="2:7" ht="24.95" customHeight="1" thickBot="1" x14ac:dyDescent="0.3">
      <c r="B2" s="512" t="s">
        <v>1</v>
      </c>
      <c r="C2" s="512"/>
      <c r="D2" s="512"/>
      <c r="E2" s="512"/>
      <c r="F2" s="268" t="s">
        <v>2</v>
      </c>
      <c r="G2" s="342">
        <v>45188</v>
      </c>
    </row>
    <row r="3" spans="2:7" ht="9.9499999999999993" customHeight="1" x14ac:dyDescent="0.2">
      <c r="B3" s="527"/>
      <c r="C3" s="528"/>
      <c r="D3" s="528"/>
      <c r="E3" s="528"/>
      <c r="F3" s="528"/>
      <c r="G3" s="529"/>
    </row>
    <row r="4" spans="2:7" s="271" customFormat="1" ht="20.100000000000001" customHeight="1" x14ac:dyDescent="0.25">
      <c r="B4" s="269" t="s">
        <v>174</v>
      </c>
      <c r="C4" s="270"/>
      <c r="D4" s="270"/>
      <c r="E4" s="270"/>
      <c r="F4" s="270"/>
      <c r="G4" s="270"/>
    </row>
    <row r="5" spans="2:7" s="271" customFormat="1" ht="15" customHeight="1" thickBot="1" x14ac:dyDescent="0.3">
      <c r="B5" s="272" t="s">
        <v>175</v>
      </c>
    </row>
    <row r="6" spans="2:7" s="271" customFormat="1" ht="24.95" customHeight="1" thickBot="1" x14ac:dyDescent="0.3">
      <c r="B6" s="511" t="s">
        <v>176</v>
      </c>
      <c r="C6" s="511"/>
      <c r="D6" s="511"/>
      <c r="E6" s="511"/>
      <c r="F6" s="511"/>
      <c r="G6" s="511"/>
    </row>
    <row r="7" spans="2:7" s="271" customFormat="1" ht="35.1" customHeight="1" thickBot="1" x14ac:dyDescent="0.3">
      <c r="B7" s="511" t="s">
        <v>177</v>
      </c>
      <c r="C7" s="511"/>
      <c r="D7" s="511"/>
      <c r="E7" s="511"/>
      <c r="F7" s="335" t="s">
        <v>178</v>
      </c>
      <c r="G7" s="335" t="s">
        <v>178</v>
      </c>
    </row>
    <row r="8" spans="2:7" s="271" customFormat="1" ht="35.1" customHeight="1" thickBot="1" x14ac:dyDescent="0.3">
      <c r="B8" s="273" t="s">
        <v>179</v>
      </c>
      <c r="C8" s="513" t="s">
        <v>180</v>
      </c>
      <c r="D8" s="513"/>
      <c r="E8" s="513"/>
      <c r="F8" s="274">
        <f>ROUND(1/12,4)</f>
        <v>8.3299999999999999E-2</v>
      </c>
      <c r="G8" s="274">
        <f>ROUND(1/12,4)</f>
        <v>8.3299999999999999E-2</v>
      </c>
    </row>
    <row r="9" spans="2:7" s="271" customFormat="1" ht="35.1" customHeight="1" thickBot="1" x14ac:dyDescent="0.3">
      <c r="B9" s="275" t="s">
        <v>181</v>
      </c>
      <c r="C9" s="514" t="s">
        <v>182</v>
      </c>
      <c r="D9" s="514"/>
      <c r="E9" s="514"/>
      <c r="F9" s="276">
        <f>ROUND((1/11)*(1+(1/3)),3)</f>
        <v>0.121</v>
      </c>
      <c r="G9" s="276">
        <f>ROUND((1/11)*(1+(1/3)),3)</f>
        <v>0.121</v>
      </c>
    </row>
    <row r="10" spans="2:7" s="271" customFormat="1" ht="20.100000000000001" customHeight="1" thickBot="1" x14ac:dyDescent="0.3">
      <c r="B10" s="511" t="s">
        <v>183</v>
      </c>
      <c r="C10" s="511"/>
      <c r="D10" s="511"/>
      <c r="E10" s="511"/>
      <c r="F10" s="277">
        <f>SUM(F8:F9)</f>
        <v>0.20429999999999998</v>
      </c>
      <c r="G10" s="277">
        <f>SUM(G8:G9)</f>
        <v>0.20429999999999998</v>
      </c>
    </row>
    <row r="11" spans="2:7" s="271" customFormat="1" ht="9.9499999999999993" customHeight="1" thickBot="1" x14ac:dyDescent="0.3">
      <c r="B11" s="515"/>
      <c r="C11" s="515"/>
      <c r="D11" s="515"/>
      <c r="E11" s="515"/>
      <c r="F11" s="515"/>
      <c r="G11" s="515"/>
    </row>
    <row r="12" spans="2:7" s="271" customFormat="1" ht="35.1" customHeight="1" thickBot="1" x14ac:dyDescent="0.3">
      <c r="B12" s="511" t="s">
        <v>184</v>
      </c>
      <c r="C12" s="511"/>
      <c r="D12" s="511"/>
      <c r="E12" s="511"/>
      <c r="F12" s="335" t="s">
        <v>178</v>
      </c>
      <c r="G12" s="335" t="s">
        <v>178</v>
      </c>
    </row>
    <row r="13" spans="2:7" s="271" customFormat="1" ht="20.100000000000001" customHeight="1" thickBot="1" x14ac:dyDescent="0.3">
      <c r="B13" s="278" t="s">
        <v>179</v>
      </c>
      <c r="C13" s="513" t="s">
        <v>185</v>
      </c>
      <c r="D13" s="513"/>
      <c r="E13" s="513"/>
      <c r="F13" s="279">
        <v>0.2</v>
      </c>
      <c r="G13" s="279">
        <v>0.2</v>
      </c>
    </row>
    <row r="14" spans="2:7" s="271" customFormat="1" ht="20.100000000000001" customHeight="1" thickBot="1" x14ac:dyDescent="0.3">
      <c r="B14" s="280" t="s">
        <v>181</v>
      </c>
      <c r="C14" s="514" t="s">
        <v>186</v>
      </c>
      <c r="D14" s="514"/>
      <c r="E14" s="514"/>
      <c r="F14" s="281">
        <v>2.5000000000000001E-2</v>
      </c>
      <c r="G14" s="281">
        <v>2.5000000000000001E-2</v>
      </c>
    </row>
    <row r="15" spans="2:7" s="271" customFormat="1" ht="20.100000000000001" customHeight="1" thickBot="1" x14ac:dyDescent="0.3">
      <c r="B15" s="278" t="s">
        <v>187</v>
      </c>
      <c r="C15" s="513" t="s">
        <v>188</v>
      </c>
      <c r="D15" s="513"/>
      <c r="E15" s="513"/>
      <c r="F15" s="344">
        <f>3%*1</f>
        <v>0.03</v>
      </c>
      <c r="G15" s="344">
        <f>F15</f>
        <v>0.03</v>
      </c>
    </row>
    <row r="16" spans="2:7" s="271" customFormat="1" ht="20.100000000000001" customHeight="1" thickBot="1" x14ac:dyDescent="0.3">
      <c r="B16" s="280" t="s">
        <v>189</v>
      </c>
      <c r="C16" s="514" t="s">
        <v>190</v>
      </c>
      <c r="D16" s="514"/>
      <c r="E16" s="514"/>
      <c r="F16" s="281">
        <v>1.4999999999999999E-2</v>
      </c>
      <c r="G16" s="281">
        <v>1.4999999999999999E-2</v>
      </c>
    </row>
    <row r="17" spans="2:7" s="271" customFormat="1" ht="20.100000000000001" customHeight="1" thickBot="1" x14ac:dyDescent="0.3">
      <c r="B17" s="278" t="s">
        <v>191</v>
      </c>
      <c r="C17" s="513" t="s">
        <v>192</v>
      </c>
      <c r="D17" s="513"/>
      <c r="E17" s="513"/>
      <c r="F17" s="279">
        <v>0.01</v>
      </c>
      <c r="G17" s="279">
        <v>0.01</v>
      </c>
    </row>
    <row r="18" spans="2:7" s="271" customFormat="1" ht="20.100000000000001" customHeight="1" thickBot="1" x14ac:dyDescent="0.3">
      <c r="B18" s="280" t="s">
        <v>193</v>
      </c>
      <c r="C18" s="514" t="s">
        <v>194</v>
      </c>
      <c r="D18" s="514"/>
      <c r="E18" s="514"/>
      <c r="F18" s="281">
        <v>6.0000000000000001E-3</v>
      </c>
      <c r="G18" s="281">
        <v>6.0000000000000001E-3</v>
      </c>
    </row>
    <row r="19" spans="2:7" s="271" customFormat="1" ht="20.100000000000001" customHeight="1" thickBot="1" x14ac:dyDescent="0.3">
      <c r="B19" s="278" t="s">
        <v>195</v>
      </c>
      <c r="C19" s="513" t="s">
        <v>196</v>
      </c>
      <c r="D19" s="513"/>
      <c r="E19" s="513"/>
      <c r="F19" s="279">
        <v>2E-3</v>
      </c>
      <c r="G19" s="279">
        <v>2E-3</v>
      </c>
    </row>
    <row r="20" spans="2:7" s="271" customFormat="1" ht="20.100000000000001" customHeight="1" thickBot="1" x14ac:dyDescent="0.3">
      <c r="B20" s="280" t="s">
        <v>197</v>
      </c>
      <c r="C20" s="514" t="s">
        <v>198</v>
      </c>
      <c r="D20" s="514"/>
      <c r="E20" s="514"/>
      <c r="F20" s="281">
        <v>0.08</v>
      </c>
      <c r="G20" s="281">
        <v>0.08</v>
      </c>
    </row>
    <row r="21" spans="2:7" s="271" customFormat="1" ht="20.100000000000001" customHeight="1" thickBot="1" x14ac:dyDescent="0.3">
      <c r="B21" s="511" t="s">
        <v>199</v>
      </c>
      <c r="C21" s="511"/>
      <c r="D21" s="511"/>
      <c r="E21" s="511"/>
      <c r="F21" s="277">
        <f>SUM(F13:F20)</f>
        <v>0.36800000000000005</v>
      </c>
      <c r="G21" s="277">
        <f>SUM(G13:G20)</f>
        <v>0.36800000000000005</v>
      </c>
    </row>
    <row r="22" spans="2:7" s="271" customFormat="1" ht="9.9499999999999993" customHeight="1" thickBot="1" x14ac:dyDescent="0.3">
      <c r="B22" s="517"/>
      <c r="C22" s="518"/>
      <c r="D22" s="518"/>
      <c r="E22" s="518"/>
      <c r="F22" s="518"/>
      <c r="G22" s="519"/>
    </row>
    <row r="23" spans="2:7" s="271" customFormat="1" ht="24.95" customHeight="1" thickBot="1" x14ac:dyDescent="0.3">
      <c r="B23" s="511" t="s">
        <v>200</v>
      </c>
      <c r="C23" s="511"/>
      <c r="D23" s="511"/>
      <c r="E23" s="511"/>
      <c r="F23" s="511"/>
      <c r="G23" s="511"/>
    </row>
    <row r="24" spans="2:7" s="271" customFormat="1" ht="20.100000000000001" customHeight="1" thickBot="1" x14ac:dyDescent="0.3">
      <c r="B24" s="278" t="s">
        <v>201</v>
      </c>
      <c r="C24" s="520" t="s">
        <v>202</v>
      </c>
      <c r="D24" s="520"/>
      <c r="E24" s="520"/>
      <c r="F24" s="520"/>
      <c r="G24" s="282">
        <f>F10</f>
        <v>0.20429999999999998</v>
      </c>
    </row>
    <row r="25" spans="2:7" s="271" customFormat="1" ht="20.100000000000001" customHeight="1" thickBot="1" x14ac:dyDescent="0.3">
      <c r="B25" s="280" t="s">
        <v>203</v>
      </c>
      <c r="C25" s="521" t="s">
        <v>204</v>
      </c>
      <c r="D25" s="521"/>
      <c r="E25" s="521"/>
      <c r="F25" s="521"/>
      <c r="G25" s="283">
        <f>ROUND(G26*G24,4)</f>
        <v>7.5200000000000003E-2</v>
      </c>
    </row>
    <row r="26" spans="2:7" s="271" customFormat="1" ht="20.100000000000001" customHeight="1" thickBot="1" x14ac:dyDescent="0.3">
      <c r="B26" s="278" t="s">
        <v>205</v>
      </c>
      <c r="C26" s="520" t="s">
        <v>206</v>
      </c>
      <c r="D26" s="520"/>
      <c r="E26" s="520"/>
      <c r="F26" s="520"/>
      <c r="G26" s="284">
        <f>G21</f>
        <v>0.36800000000000005</v>
      </c>
    </row>
    <row r="27" spans="2:7" s="271" customFormat="1" ht="20.100000000000001" customHeight="1" thickBot="1" x14ac:dyDescent="0.3">
      <c r="B27" s="511" t="s">
        <v>207</v>
      </c>
      <c r="C27" s="511"/>
      <c r="D27" s="511"/>
      <c r="E27" s="511"/>
      <c r="F27" s="511"/>
      <c r="G27" s="285">
        <f>SUM(G24:G26)</f>
        <v>0.64749999999999996</v>
      </c>
    </row>
    <row r="28" spans="2:7" s="271" customFormat="1" ht="9.9499999999999993" customHeight="1" thickBot="1" x14ac:dyDescent="0.3">
      <c r="B28" s="522"/>
      <c r="C28" s="522"/>
      <c r="D28" s="522"/>
      <c r="E28" s="522"/>
      <c r="F28" s="522"/>
      <c r="G28" s="522"/>
    </row>
    <row r="29" spans="2:7" s="271" customFormat="1" ht="24.95" customHeight="1" thickBot="1" x14ac:dyDescent="0.3">
      <c r="B29" s="511" t="s">
        <v>208</v>
      </c>
      <c r="C29" s="511"/>
      <c r="D29" s="511"/>
      <c r="E29" s="511"/>
      <c r="F29" s="511"/>
      <c r="G29" s="511"/>
    </row>
    <row r="30" spans="2:7" s="271" customFormat="1" ht="30" customHeight="1" thickBot="1" x14ac:dyDescent="0.3">
      <c r="B30" s="523" t="s">
        <v>209</v>
      </c>
      <c r="C30" s="523"/>
      <c r="D30" s="523"/>
      <c r="E30" s="523"/>
      <c r="F30" s="523"/>
      <c r="G30" s="523"/>
    </row>
    <row r="31" spans="2:7" s="271" customFormat="1" ht="35.1" customHeight="1" thickBot="1" x14ac:dyDescent="0.3">
      <c r="B31" s="516" t="s">
        <v>210</v>
      </c>
      <c r="C31" s="516"/>
      <c r="D31" s="516"/>
      <c r="E31" s="516"/>
      <c r="F31" s="335" t="s">
        <v>211</v>
      </c>
      <c r="G31" s="335" t="s">
        <v>212</v>
      </c>
    </row>
    <row r="32" spans="2:7" s="271" customFormat="1" ht="74.25" customHeight="1" thickBot="1" x14ac:dyDescent="0.3">
      <c r="B32" s="286" t="s">
        <v>179</v>
      </c>
      <c r="C32" s="524" t="s">
        <v>213</v>
      </c>
      <c r="D32" s="524"/>
      <c r="E32" s="524"/>
      <c r="F32" s="279">
        <f>ROUND(1/NUMERO_MESES_EXEC_CONTRATUAL*0.05,4)</f>
        <v>2.5000000000000001E-3</v>
      </c>
      <c r="G32" s="279">
        <f>ROUND(1/NUMERO_MESES_EXEC_CONTRATUAL*0.0555,4)</f>
        <v>2.8E-3</v>
      </c>
    </row>
    <row r="33" spans="1:8" s="271" customFormat="1" ht="39.950000000000003" customHeight="1" thickBot="1" x14ac:dyDescent="0.3">
      <c r="B33" s="280" t="s">
        <v>181</v>
      </c>
      <c r="C33" s="525" t="s">
        <v>214</v>
      </c>
      <c r="D33" s="525"/>
      <c r="E33" s="525"/>
      <c r="F33" s="321">
        <f>ROUND(F32*F20,6)</f>
        <v>2.0000000000000001E-4</v>
      </c>
      <c r="G33" s="321">
        <f>ROUND(G32*8%,6)</f>
        <v>2.24E-4</v>
      </c>
    </row>
    <row r="34" spans="1:8" s="271" customFormat="1" ht="69.95" customHeight="1" thickBot="1" x14ac:dyDescent="0.3">
      <c r="A34" s="267"/>
      <c r="B34" s="278" t="s">
        <v>187</v>
      </c>
      <c r="C34" s="524" t="s">
        <v>215</v>
      </c>
      <c r="D34" s="524"/>
      <c r="E34" s="524"/>
      <c r="F34" s="322">
        <f>ROUND(40%*F33,6)</f>
        <v>8.0000000000000007E-5</v>
      </c>
      <c r="G34" s="323">
        <f>ROUND(40%*G33,6)</f>
        <v>9.0000000000000006E-5</v>
      </c>
    </row>
    <row r="35" spans="1:8" s="271" customFormat="1" ht="50.1" customHeight="1" thickBot="1" x14ac:dyDescent="0.3">
      <c r="A35" s="267"/>
      <c r="B35" s="280" t="s">
        <v>189</v>
      </c>
      <c r="C35" s="525" t="s">
        <v>216</v>
      </c>
      <c r="D35" s="525"/>
      <c r="E35" s="525"/>
      <c r="F35" s="281">
        <f>ROUND(((1/30)*7)/NUMERO_MESES_EXEC_CONTRATUAL,4)</f>
        <v>1.17E-2</v>
      </c>
      <c r="G35" s="281">
        <f>F35</f>
        <v>1.17E-2</v>
      </c>
    </row>
    <row r="36" spans="1:8" s="271" customFormat="1" ht="39.950000000000003" customHeight="1" thickBot="1" x14ac:dyDescent="0.3">
      <c r="A36" s="267"/>
      <c r="B36" s="278" t="s">
        <v>191</v>
      </c>
      <c r="C36" s="524" t="s">
        <v>217</v>
      </c>
      <c r="D36" s="524"/>
      <c r="E36" s="524"/>
      <c r="F36" s="279">
        <f>ROUND(F35*F21,4)</f>
        <v>4.3E-3</v>
      </c>
      <c r="G36" s="279">
        <f>ROUND(G35*G21,4)</f>
        <v>4.3E-3</v>
      </c>
    </row>
    <row r="37" spans="1:8" s="271" customFormat="1" ht="39.950000000000003" customHeight="1" thickBot="1" x14ac:dyDescent="0.3">
      <c r="A37" s="267"/>
      <c r="B37" s="280" t="s">
        <v>193</v>
      </c>
      <c r="C37" s="525" t="str">
        <f>CONCATENATE("Multa do FGTS sobre o Aviso-Prévio Trabalhado
      Base de Cálculo (0,08 x ",F35*100,"% x 0,40)")</f>
        <v>Multa do FGTS sobre o Aviso-Prévio Trabalhado
      Base de Cálculo (0,08 x 1,17% x 0,40)</v>
      </c>
      <c r="D37" s="525"/>
      <c r="E37" s="525"/>
      <c r="F37" s="324">
        <f>ROUND(0.08*F35*0.4,6)</f>
        <v>3.7399999999999998E-4</v>
      </c>
      <c r="G37" s="324">
        <f>ROUND(0.08*G35*0.4,6)</f>
        <v>3.7399999999999998E-4</v>
      </c>
    </row>
    <row r="38" spans="1:8" s="271" customFormat="1" ht="69.95" customHeight="1" thickBot="1" x14ac:dyDescent="0.3">
      <c r="A38" s="267"/>
      <c r="B38" s="278" t="s">
        <v>26</v>
      </c>
      <c r="C38" s="524" t="s">
        <v>218</v>
      </c>
      <c r="D38" s="524"/>
      <c r="E38" s="524"/>
      <c r="F38" s="279">
        <v>0.04</v>
      </c>
      <c r="G38" s="279">
        <v>0.04</v>
      </c>
    </row>
    <row r="39" spans="1:8" s="271" customFormat="1" ht="29.25" customHeight="1" thickBot="1" x14ac:dyDescent="0.3">
      <c r="A39" s="267"/>
      <c r="B39" s="516" t="s">
        <v>219</v>
      </c>
      <c r="C39" s="516"/>
      <c r="D39" s="516"/>
      <c r="E39" s="516"/>
      <c r="F39" s="287">
        <f>SUM(F32:F38)</f>
        <v>5.9153999999999998E-2</v>
      </c>
      <c r="G39" s="287">
        <f>SUM(G32:G38)</f>
        <v>5.9487999999999999E-2</v>
      </c>
    </row>
    <row r="40" spans="1:8" s="271" customFormat="1" ht="9.9499999999999993" customHeight="1" thickBot="1" x14ac:dyDescent="0.3">
      <c r="A40" s="267"/>
      <c r="B40" s="531"/>
      <c r="C40" s="532"/>
      <c r="D40" s="532"/>
      <c r="E40" s="532"/>
      <c r="F40" s="532"/>
      <c r="G40" s="533"/>
    </row>
    <row r="41" spans="1:8" s="271" customFormat="1" ht="24.95" customHeight="1" thickBot="1" x14ac:dyDescent="0.3">
      <c r="A41" s="267"/>
      <c r="B41" s="516" t="s">
        <v>220</v>
      </c>
      <c r="C41" s="516"/>
      <c r="D41" s="516"/>
      <c r="E41" s="516"/>
      <c r="F41" s="516"/>
      <c r="G41" s="516"/>
    </row>
    <row r="42" spans="1:8" s="271" customFormat="1" ht="35.1" customHeight="1" thickBot="1" x14ac:dyDescent="0.3">
      <c r="A42" s="267"/>
      <c r="B42" s="523" t="s">
        <v>221</v>
      </c>
      <c r="C42" s="523"/>
      <c r="D42" s="523"/>
      <c r="E42" s="523"/>
      <c r="F42" s="523"/>
      <c r="G42" s="523"/>
    </row>
    <row r="43" spans="1:8" s="271" customFormat="1" ht="35.1" customHeight="1" thickBot="1" x14ac:dyDescent="0.3">
      <c r="A43" s="267"/>
      <c r="B43" s="516" t="s">
        <v>222</v>
      </c>
      <c r="C43" s="516"/>
      <c r="D43" s="516"/>
      <c r="E43" s="516"/>
      <c r="F43" s="335" t="s">
        <v>211</v>
      </c>
      <c r="G43" s="335" t="s">
        <v>212</v>
      </c>
    </row>
    <row r="44" spans="1:8" s="271" customFormat="1" ht="35.1" customHeight="1" thickBot="1" x14ac:dyDescent="0.3">
      <c r="A44" s="267"/>
      <c r="B44" s="278" t="s">
        <v>179</v>
      </c>
      <c r="C44" s="513" t="s">
        <v>223</v>
      </c>
      <c r="D44" s="513"/>
      <c r="E44" s="513"/>
      <c r="F44" s="279">
        <v>0</v>
      </c>
      <c r="G44" s="279">
        <v>0</v>
      </c>
    </row>
    <row r="45" spans="1:8" s="271" customFormat="1" ht="50.1" customHeight="1" thickBot="1" x14ac:dyDescent="0.3">
      <c r="A45" s="267"/>
      <c r="B45" s="280" t="s">
        <v>181</v>
      </c>
      <c r="C45" s="514" t="s">
        <v>224</v>
      </c>
      <c r="D45" s="514"/>
      <c r="E45" s="514"/>
      <c r="F45" s="281">
        <f>ROUND(2.96/30*1/12,4)</f>
        <v>8.2000000000000007E-3</v>
      </c>
      <c r="G45" s="281">
        <f>ROUND(5.96/365,4)</f>
        <v>1.6299999999999999E-2</v>
      </c>
      <c r="H45" s="288"/>
    </row>
    <row r="46" spans="1:8" s="271" customFormat="1" ht="20.100000000000001" customHeight="1" thickBot="1" x14ac:dyDescent="0.3">
      <c r="A46" s="267"/>
      <c r="B46" s="278" t="s">
        <v>187</v>
      </c>
      <c r="C46" s="513" t="s">
        <v>225</v>
      </c>
      <c r="D46" s="513"/>
      <c r="E46" s="513"/>
      <c r="F46" s="279">
        <f>ROUND(5/30/12*0.015,4)</f>
        <v>2.0000000000000001E-4</v>
      </c>
      <c r="G46" s="279">
        <f>ROUND(5/30/12*0.015,4)</f>
        <v>2.0000000000000001E-4</v>
      </c>
    </row>
    <row r="47" spans="1:8" s="271" customFormat="1" ht="50.1" customHeight="1" thickBot="1" x14ac:dyDescent="0.3">
      <c r="A47" s="267"/>
      <c r="B47" s="280" t="s">
        <v>189</v>
      </c>
      <c r="C47" s="514" t="s">
        <v>226</v>
      </c>
      <c r="D47" s="514"/>
      <c r="E47" s="514"/>
      <c r="F47" s="281">
        <f>ROUND(15/30/12*0.0078,4)</f>
        <v>2.9999999999999997E-4</v>
      </c>
      <c r="G47" s="281">
        <f>ROUND(15/30/12*0.08,4)</f>
        <v>3.3E-3</v>
      </c>
    </row>
    <row r="48" spans="1:8" s="271" customFormat="1" ht="50.1" customHeight="1" thickBot="1" x14ac:dyDescent="0.3">
      <c r="A48" s="267"/>
      <c r="B48" s="278" t="s">
        <v>191</v>
      </c>
      <c r="C48" s="513" t="s">
        <v>227</v>
      </c>
      <c r="D48" s="513"/>
      <c r="E48" s="513"/>
      <c r="F48" s="279">
        <f>ROUND(0.0144*0.1*0.4509*6/12,4)</f>
        <v>2.9999999999999997E-4</v>
      </c>
      <c r="G48" s="279">
        <f>ROUND(0.02*(4/12)/12,4)</f>
        <v>5.9999999999999995E-4</v>
      </c>
    </row>
    <row r="49" spans="1:7" s="271" customFormat="1" ht="20.100000000000001" customHeight="1" thickBot="1" x14ac:dyDescent="0.3">
      <c r="A49" s="267"/>
      <c r="B49" s="343"/>
      <c r="C49" s="530" t="s">
        <v>228</v>
      </c>
      <c r="D49" s="530"/>
      <c r="E49" s="530"/>
      <c r="F49" s="287">
        <f>SUM(F44:F48)</f>
        <v>9.0000000000000011E-3</v>
      </c>
      <c r="G49" s="287">
        <f>SUM(G44:G48)</f>
        <v>2.0399999999999998E-2</v>
      </c>
    </row>
    <row r="50" spans="1:7" s="271" customFormat="1" ht="35.1" customHeight="1" thickBot="1" x14ac:dyDescent="0.3">
      <c r="A50" s="267"/>
      <c r="B50" s="280" t="s">
        <v>24</v>
      </c>
      <c r="C50" s="514" t="s">
        <v>229</v>
      </c>
      <c r="D50" s="514"/>
      <c r="E50" s="514"/>
      <c r="F50" s="281">
        <f>ROUND(F21*F49,4)</f>
        <v>3.3E-3</v>
      </c>
      <c r="G50" s="281">
        <f>ROUND(G21*G49,4)</f>
        <v>7.4999999999999997E-3</v>
      </c>
    </row>
    <row r="51" spans="1:7" s="271" customFormat="1" ht="20.100000000000001" customHeight="1" thickBot="1" x14ac:dyDescent="0.3">
      <c r="A51" s="267"/>
      <c r="B51" s="511" t="s">
        <v>230</v>
      </c>
      <c r="C51" s="511"/>
      <c r="D51" s="511"/>
      <c r="E51" s="511"/>
      <c r="F51" s="287">
        <f>SUM(F49:F50)</f>
        <v>1.2300000000000002E-2</v>
      </c>
      <c r="G51" s="287">
        <f>SUM(G49:G50)</f>
        <v>2.7899999999999998E-2</v>
      </c>
    </row>
    <row r="52" spans="1:7" s="271" customFormat="1" ht="9.9499999999999993" customHeight="1" thickBot="1" x14ac:dyDescent="0.3">
      <c r="A52" s="267"/>
      <c r="B52" s="515"/>
      <c r="C52" s="515"/>
      <c r="D52" s="515"/>
      <c r="E52" s="515"/>
      <c r="F52" s="515"/>
      <c r="G52" s="515"/>
    </row>
    <row r="53" spans="1:7" s="271" customFormat="1" ht="50.1" customHeight="1" thickBot="1" x14ac:dyDescent="0.3">
      <c r="A53" s="267"/>
      <c r="B53" s="523" t="s">
        <v>231</v>
      </c>
      <c r="C53" s="523"/>
      <c r="D53" s="523"/>
      <c r="E53" s="523"/>
      <c r="F53" s="523"/>
      <c r="G53" s="523"/>
    </row>
    <row r="54" spans="1:7" s="271" customFormat="1" ht="35.1" customHeight="1" thickBot="1" x14ac:dyDescent="0.3">
      <c r="A54" s="267"/>
      <c r="B54" s="526" t="s">
        <v>232</v>
      </c>
      <c r="C54" s="526"/>
      <c r="D54" s="526"/>
      <c r="E54" s="526"/>
      <c r="F54" s="335" t="s">
        <v>211</v>
      </c>
      <c r="G54" s="335" t="s">
        <v>212</v>
      </c>
    </row>
    <row r="55" spans="1:7" s="271" customFormat="1" ht="20.100000000000001" customHeight="1" thickBot="1" x14ac:dyDescent="0.3">
      <c r="A55" s="267"/>
      <c r="B55" s="520" t="s">
        <v>233</v>
      </c>
      <c r="C55" s="520"/>
      <c r="D55" s="520"/>
      <c r="E55" s="520"/>
      <c r="F55" s="289">
        <f>G27</f>
        <v>0.64749999999999996</v>
      </c>
      <c r="G55" s="289">
        <f>G27</f>
        <v>0.64749999999999996</v>
      </c>
    </row>
    <row r="56" spans="1:7" s="271" customFormat="1" ht="20.100000000000001" customHeight="1" thickBot="1" x14ac:dyDescent="0.3">
      <c r="A56" s="267"/>
      <c r="B56" s="521" t="s">
        <v>234</v>
      </c>
      <c r="C56" s="521"/>
      <c r="D56" s="521"/>
      <c r="E56" s="521"/>
      <c r="F56" s="290">
        <f>F39</f>
        <v>5.9153999999999998E-2</v>
      </c>
      <c r="G56" s="290">
        <f>G39</f>
        <v>5.9487999999999999E-2</v>
      </c>
    </row>
    <row r="57" spans="1:7" s="271" customFormat="1" ht="20.100000000000001" customHeight="1" thickBot="1" x14ac:dyDescent="0.3">
      <c r="A57" s="267"/>
      <c r="B57" s="520" t="s">
        <v>235</v>
      </c>
      <c r="C57" s="520"/>
      <c r="D57" s="520"/>
      <c r="E57" s="520"/>
      <c r="F57" s="291">
        <f>F51</f>
        <v>1.2300000000000002E-2</v>
      </c>
      <c r="G57" s="291">
        <f>G51</f>
        <v>2.7899999999999998E-2</v>
      </c>
    </row>
    <row r="58" spans="1:7" s="271" customFormat="1" ht="20.100000000000001" customHeight="1" thickBot="1" x14ac:dyDescent="0.3">
      <c r="A58" s="267"/>
      <c r="B58" s="516" t="s">
        <v>236</v>
      </c>
      <c r="C58" s="516"/>
      <c r="D58" s="516"/>
      <c r="E58" s="516"/>
      <c r="F58" s="285">
        <f>SUM(F55:F57)</f>
        <v>0.71895399999999998</v>
      </c>
      <c r="G58" s="287">
        <f>SUM(G55:G57)</f>
        <v>0.73488799999999999</v>
      </c>
    </row>
    <row r="59" spans="1:7" s="271" customFormat="1" ht="35.1" customHeight="1" thickBot="1" x14ac:dyDescent="0.3">
      <c r="A59" s="267"/>
      <c r="B59" s="526" t="s">
        <v>237</v>
      </c>
      <c r="C59" s="526"/>
      <c r="D59" s="526"/>
      <c r="E59" s="526"/>
      <c r="F59" s="292">
        <f>ROUND((F58+G58)/2,4)</f>
        <v>0.72689999999999999</v>
      </c>
      <c r="G59" s="293"/>
    </row>
    <row r="60" spans="1:7" s="271" customFormat="1" ht="20.100000000000001" customHeight="1" x14ac:dyDescent="0.25">
      <c r="A60" s="267"/>
      <c r="B60" s="294"/>
      <c r="C60" s="295"/>
      <c r="D60" s="295"/>
      <c r="E60" s="295"/>
      <c r="F60" s="295"/>
    </row>
    <row r="61" spans="1:7" s="271" customFormat="1" ht="20.100000000000001" customHeight="1" x14ac:dyDescent="0.25"/>
    <row r="62" spans="1:7" s="271" customFormat="1" ht="20.100000000000001" customHeight="1" x14ac:dyDescent="0.25"/>
  </sheetData>
  <mergeCells count="57">
    <mergeCell ref="B3:G3"/>
    <mergeCell ref="B55:E55"/>
    <mergeCell ref="B56:E56"/>
    <mergeCell ref="B57:E57"/>
    <mergeCell ref="B58:E58"/>
    <mergeCell ref="C44:E44"/>
    <mergeCell ref="C45:E45"/>
    <mergeCell ref="C46:E46"/>
    <mergeCell ref="C47:E47"/>
    <mergeCell ref="C48:E48"/>
    <mergeCell ref="C49:E49"/>
    <mergeCell ref="C38:E38"/>
    <mergeCell ref="B39:E39"/>
    <mergeCell ref="B40:G40"/>
    <mergeCell ref="B41:G41"/>
    <mergeCell ref="B42:G42"/>
    <mergeCell ref="B59:E59"/>
    <mergeCell ref="C50:E50"/>
    <mergeCell ref="B51:E51"/>
    <mergeCell ref="B52:G52"/>
    <mergeCell ref="B53:G53"/>
    <mergeCell ref="B54:E54"/>
    <mergeCell ref="B43:E43"/>
    <mergeCell ref="C32:E32"/>
    <mergeCell ref="C33:E33"/>
    <mergeCell ref="C34:E34"/>
    <mergeCell ref="C35:E35"/>
    <mergeCell ref="C36:E36"/>
    <mergeCell ref="C37:E37"/>
    <mergeCell ref="B31:E31"/>
    <mergeCell ref="C20:E20"/>
    <mergeCell ref="B21:E21"/>
    <mergeCell ref="B22:G22"/>
    <mergeCell ref="B23:G23"/>
    <mergeCell ref="C24:F24"/>
    <mergeCell ref="C25:F25"/>
    <mergeCell ref="C26:F26"/>
    <mergeCell ref="B27:F27"/>
    <mergeCell ref="B28:G28"/>
    <mergeCell ref="B29:G29"/>
    <mergeCell ref="B30:G30"/>
    <mergeCell ref="B6:G6"/>
    <mergeCell ref="B7:E7"/>
    <mergeCell ref="B1:G1"/>
    <mergeCell ref="B2:E2"/>
    <mergeCell ref="C19:E19"/>
    <mergeCell ref="C8:E8"/>
    <mergeCell ref="C9:E9"/>
    <mergeCell ref="B10:E10"/>
    <mergeCell ref="B11:G11"/>
    <mergeCell ref="B12:E12"/>
    <mergeCell ref="C13:E13"/>
    <mergeCell ref="C14:E14"/>
    <mergeCell ref="C15:E15"/>
    <mergeCell ref="C16:E16"/>
    <mergeCell ref="C17:E17"/>
    <mergeCell ref="C18:E18"/>
  </mergeCells>
  <pageMargins left="0.15748031496062992" right="0.15748031496062992" top="0.31496062992125984" bottom="0.6692913385826772" header="0.31496062992125984" footer="0.31496062992125984"/>
  <pageSetup paperSize="9" scale="79" fitToHeight="8" orientation="portrait" r:id="rId1"/>
  <rowBreaks count="1" manualBreakCount="1">
    <brk id="28" min="1"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4" tint="-0.249977111117893"/>
  </sheetPr>
  <dimension ref="A1:U55"/>
  <sheetViews>
    <sheetView topLeftCell="A10" zoomScaleNormal="100" zoomScaleSheetLayoutView="175" workbookViewId="0">
      <selection activeCell="F28" sqref="F28"/>
    </sheetView>
  </sheetViews>
  <sheetFormatPr defaultColWidth="8.7109375" defaultRowHeight="12.75" x14ac:dyDescent="0.25"/>
  <cols>
    <col min="1" max="1" width="6.140625" style="297" bestFit="1" customWidth="1"/>
    <col min="2" max="2" width="33.85546875" style="297" customWidth="1"/>
    <col min="3" max="3" width="18.7109375" style="297" customWidth="1"/>
    <col min="4" max="5" width="12.7109375" style="297" customWidth="1"/>
    <col min="6" max="6" width="18.7109375" style="297" customWidth="1"/>
    <col min="7" max="7" width="10.7109375" style="297" bestFit="1" customWidth="1"/>
    <col min="8" max="8" width="8.7109375" style="297" customWidth="1"/>
    <col min="9" max="11" width="8.7109375" style="297"/>
    <col min="12" max="12" width="9" style="297" bestFit="1" customWidth="1"/>
    <col min="13" max="16384" width="8.7109375" style="297"/>
  </cols>
  <sheetData>
    <row r="1" spans="1:21" ht="20.100000000000001" customHeight="1" thickBot="1" x14ac:dyDescent="0.3">
      <c r="A1" s="538" t="s">
        <v>238</v>
      </c>
      <c r="B1" s="538"/>
      <c r="C1" s="538"/>
      <c r="D1" s="538"/>
      <c r="E1" s="538"/>
      <c r="F1" s="541"/>
      <c r="G1" s="542" t="s">
        <v>239</v>
      </c>
      <c r="H1" s="543"/>
      <c r="I1" s="543"/>
      <c r="J1" s="543"/>
      <c r="K1" s="543"/>
      <c r="L1" s="543"/>
      <c r="M1" s="543"/>
      <c r="N1" s="543"/>
      <c r="O1" s="543"/>
      <c r="P1" s="543"/>
      <c r="Q1" s="543"/>
      <c r="R1" s="543"/>
      <c r="S1" s="543"/>
      <c r="T1" s="544"/>
    </row>
    <row r="2" spans="1:21" ht="51.75" thickBot="1" x14ac:dyDescent="0.3">
      <c r="A2" s="340" t="s">
        <v>90</v>
      </c>
      <c r="B2" s="535" t="s">
        <v>240</v>
      </c>
      <c r="C2" s="535"/>
      <c r="D2" s="340" t="s">
        <v>241</v>
      </c>
      <c r="E2" s="340" t="str">
        <f>CONCATENATE("Qde para vigência de ",NUMERO_MESES_EXEC_CONTRATUAL," meses")</f>
        <v>Qde para vigência de 20 meses</v>
      </c>
      <c r="F2" s="340" t="s">
        <v>242</v>
      </c>
      <c r="G2" s="545" t="s">
        <v>243</v>
      </c>
      <c r="H2" s="546"/>
      <c r="I2" s="546"/>
      <c r="J2" s="546"/>
      <c r="K2" s="546"/>
      <c r="L2" s="546"/>
      <c r="M2" s="546"/>
      <c r="N2" s="546"/>
      <c r="O2" s="546"/>
      <c r="P2" s="546"/>
      <c r="Q2" s="546"/>
      <c r="R2" s="546"/>
      <c r="S2" s="546"/>
      <c r="T2" s="546"/>
      <c r="U2" s="350"/>
    </row>
    <row r="3" spans="1:21" ht="15.75" customHeight="1" thickBot="1" x14ac:dyDescent="0.3">
      <c r="A3" s="370"/>
      <c r="B3" s="539" t="s">
        <v>397</v>
      </c>
      <c r="C3" s="540"/>
      <c r="D3" s="370"/>
      <c r="E3" s="370"/>
      <c r="F3" s="370"/>
      <c r="G3" s="373"/>
      <c r="H3" s="374"/>
      <c r="I3" s="374"/>
      <c r="J3" s="374"/>
      <c r="K3" s="374"/>
      <c r="L3" s="374"/>
      <c r="M3" s="374"/>
      <c r="N3" s="374"/>
      <c r="O3" s="374"/>
      <c r="P3" s="374"/>
      <c r="Q3" s="374"/>
      <c r="R3" s="374"/>
      <c r="S3" s="374"/>
      <c r="T3" s="375"/>
      <c r="U3" s="350"/>
    </row>
    <row r="4" spans="1:21" ht="13.5" thickBot="1" x14ac:dyDescent="0.3">
      <c r="A4" s="298">
        <v>1</v>
      </c>
      <c r="B4" s="536" t="s">
        <v>244</v>
      </c>
      <c r="C4" s="536"/>
      <c r="D4" s="347">
        <v>0</v>
      </c>
      <c r="E4" s="371">
        <f t="shared" ref="E4:E13" si="0">2+(NUMERO_MESES_EXEC_CONTRATUAL/6)</f>
        <v>5.3333333333333339</v>
      </c>
      <c r="F4" s="354">
        <f t="shared" ref="F4:F17" si="1">ROUND(D4*E4/NUMERO_MESES_EXEC_CONTRATUAL,2)</f>
        <v>0</v>
      </c>
      <c r="G4" s="360"/>
      <c r="H4" s="361"/>
      <c r="I4" s="361"/>
      <c r="J4" s="361"/>
      <c r="K4" s="361"/>
      <c r="L4" s="361"/>
      <c r="M4" s="361"/>
      <c r="N4" s="361"/>
      <c r="O4" s="361"/>
      <c r="P4" s="361"/>
      <c r="Q4" s="361"/>
      <c r="R4" s="361"/>
      <c r="S4" s="361"/>
      <c r="T4" s="362"/>
      <c r="U4" s="350"/>
    </row>
    <row r="5" spans="1:21" ht="13.5" thickBot="1" x14ac:dyDescent="0.3">
      <c r="A5" s="300">
        <f>A4+1</f>
        <v>2</v>
      </c>
      <c r="B5" s="537" t="s">
        <v>245</v>
      </c>
      <c r="C5" s="537"/>
      <c r="D5" s="347">
        <v>0</v>
      </c>
      <c r="E5" s="372">
        <f t="shared" si="0"/>
        <v>5.3333333333333339</v>
      </c>
      <c r="F5" s="355">
        <f t="shared" si="1"/>
        <v>0</v>
      </c>
      <c r="G5" s="357"/>
      <c r="H5" s="345"/>
      <c r="I5" s="345"/>
      <c r="J5" s="345"/>
      <c r="K5" s="345"/>
      <c r="L5" s="345"/>
      <c r="M5" s="345"/>
      <c r="N5" s="345"/>
      <c r="O5" s="345"/>
      <c r="P5" s="345"/>
      <c r="Q5" s="345"/>
      <c r="R5" s="345"/>
      <c r="S5" s="345"/>
      <c r="T5" s="363"/>
      <c r="U5" s="350"/>
    </row>
    <row r="6" spans="1:21" ht="13.5" thickBot="1" x14ac:dyDescent="0.3">
      <c r="A6" s="298">
        <v>3</v>
      </c>
      <c r="B6" s="536" t="s">
        <v>246</v>
      </c>
      <c r="C6" s="536"/>
      <c r="D6" s="347">
        <v>0</v>
      </c>
      <c r="E6" s="371">
        <f t="shared" si="0"/>
        <v>5.3333333333333339</v>
      </c>
      <c r="F6" s="354">
        <f t="shared" si="1"/>
        <v>0</v>
      </c>
      <c r="G6" s="357"/>
      <c r="H6" s="345"/>
      <c r="I6" s="345"/>
      <c r="J6" s="345"/>
      <c r="K6" s="345"/>
      <c r="L6" s="345"/>
      <c r="M6" s="345"/>
      <c r="N6" s="345"/>
      <c r="O6" s="345"/>
      <c r="P6" s="345"/>
      <c r="Q6" s="345"/>
      <c r="R6" s="345"/>
      <c r="S6" s="345"/>
      <c r="T6" s="363"/>
      <c r="U6" s="350"/>
    </row>
    <row r="7" spans="1:21" ht="13.5" thickBot="1" x14ac:dyDescent="0.3">
      <c r="A7" s="300">
        <v>4</v>
      </c>
      <c r="B7" s="537" t="s">
        <v>247</v>
      </c>
      <c r="C7" s="537"/>
      <c r="D7" s="347">
        <v>0</v>
      </c>
      <c r="E7" s="372">
        <f t="shared" si="0"/>
        <v>5.3333333333333339</v>
      </c>
      <c r="F7" s="355">
        <f t="shared" si="1"/>
        <v>0</v>
      </c>
      <c r="G7" s="357"/>
      <c r="H7" s="345"/>
      <c r="I7" s="345"/>
      <c r="J7" s="345"/>
      <c r="K7" s="345"/>
      <c r="L7" s="345"/>
      <c r="M7" s="345"/>
      <c r="N7" s="345"/>
      <c r="O7" s="345"/>
      <c r="P7" s="345"/>
      <c r="Q7" s="345"/>
      <c r="R7" s="345"/>
      <c r="S7" s="345"/>
      <c r="T7" s="363"/>
      <c r="U7" s="350"/>
    </row>
    <row r="8" spans="1:21" ht="13.5" thickBot="1" x14ac:dyDescent="0.3">
      <c r="A8" s="298">
        <v>5</v>
      </c>
      <c r="B8" s="536" t="s">
        <v>248</v>
      </c>
      <c r="C8" s="536"/>
      <c r="D8" s="347">
        <v>0</v>
      </c>
      <c r="E8" s="371">
        <f t="shared" si="0"/>
        <v>5.3333333333333339</v>
      </c>
      <c r="F8" s="354">
        <f t="shared" si="1"/>
        <v>0</v>
      </c>
      <c r="G8" s="357"/>
      <c r="H8" s="345"/>
      <c r="I8" s="345"/>
      <c r="J8" s="345"/>
      <c r="K8" s="345"/>
      <c r="L8" s="345"/>
      <c r="M8" s="345"/>
      <c r="N8" s="345"/>
      <c r="O8" s="345"/>
      <c r="P8" s="345"/>
      <c r="Q8" s="345"/>
      <c r="R8" s="345"/>
      <c r="S8" s="345"/>
      <c r="T8" s="363"/>
      <c r="U8" s="350"/>
    </row>
    <row r="9" spans="1:21" ht="13.5" thickBot="1" x14ac:dyDescent="0.3">
      <c r="A9" s="300">
        <v>6</v>
      </c>
      <c r="B9" s="537" t="s">
        <v>249</v>
      </c>
      <c r="C9" s="537"/>
      <c r="D9" s="347">
        <v>0</v>
      </c>
      <c r="E9" s="372">
        <f t="shared" si="0"/>
        <v>5.3333333333333339</v>
      </c>
      <c r="F9" s="355">
        <f t="shared" si="1"/>
        <v>0</v>
      </c>
      <c r="G9" s="357"/>
      <c r="H9" s="345"/>
      <c r="I9" s="345"/>
      <c r="J9" s="345"/>
      <c r="K9" s="345"/>
      <c r="L9" s="345"/>
      <c r="M9" s="345"/>
      <c r="N9" s="345"/>
      <c r="O9" s="345"/>
      <c r="P9" s="345"/>
      <c r="Q9" s="345"/>
      <c r="R9" s="345"/>
      <c r="S9" s="345"/>
      <c r="T9" s="363"/>
      <c r="U9" s="350"/>
    </row>
    <row r="10" spans="1:21" ht="13.5" thickBot="1" x14ac:dyDescent="0.3">
      <c r="A10" s="298">
        <v>7</v>
      </c>
      <c r="B10" s="536" t="s">
        <v>252</v>
      </c>
      <c r="C10" s="536"/>
      <c r="D10" s="347">
        <v>0</v>
      </c>
      <c r="E10" s="371">
        <f t="shared" si="0"/>
        <v>5.3333333333333339</v>
      </c>
      <c r="F10" s="354">
        <f t="shared" si="1"/>
        <v>0</v>
      </c>
      <c r="G10" s="357"/>
      <c r="H10" s="345"/>
      <c r="I10" s="345"/>
      <c r="J10" s="345"/>
      <c r="K10" s="345"/>
      <c r="L10" s="345"/>
      <c r="M10" s="345"/>
      <c r="N10" s="345"/>
      <c r="O10" s="345"/>
      <c r="P10" s="345"/>
      <c r="Q10" s="345"/>
      <c r="R10" s="345"/>
      <c r="S10" s="345"/>
      <c r="T10" s="363"/>
      <c r="U10" s="350"/>
    </row>
    <row r="11" spans="1:21" ht="13.5" thickBot="1" x14ac:dyDescent="0.3">
      <c r="A11" s="300">
        <v>8</v>
      </c>
      <c r="B11" s="537" t="s">
        <v>250</v>
      </c>
      <c r="C11" s="537"/>
      <c r="D11" s="347">
        <v>0</v>
      </c>
      <c r="E11" s="372">
        <f t="shared" si="0"/>
        <v>5.3333333333333339</v>
      </c>
      <c r="F11" s="355">
        <f>ROUND(D11*E11/NUMERO_MESES_EXEC_CONTRATUAL,2)</f>
        <v>0</v>
      </c>
      <c r="G11" s="357"/>
      <c r="H11" s="345"/>
      <c r="I11" s="345"/>
      <c r="J11" s="345"/>
      <c r="K11" s="345"/>
      <c r="L11" s="345"/>
      <c r="M11" s="345"/>
      <c r="N11" s="345"/>
      <c r="O11" s="345"/>
      <c r="P11" s="345"/>
      <c r="Q11" s="345"/>
      <c r="R11" s="345"/>
      <c r="S11" s="345"/>
      <c r="T11" s="363"/>
      <c r="U11" s="350"/>
    </row>
    <row r="12" spans="1:21" ht="13.5" thickBot="1" x14ac:dyDescent="0.3">
      <c r="A12" s="298">
        <v>9</v>
      </c>
      <c r="B12" s="536" t="s">
        <v>253</v>
      </c>
      <c r="C12" s="536"/>
      <c r="D12" s="347">
        <v>0</v>
      </c>
      <c r="E12" s="371">
        <f t="shared" si="0"/>
        <v>5.3333333333333339</v>
      </c>
      <c r="F12" s="354">
        <f t="shared" si="1"/>
        <v>0</v>
      </c>
      <c r="G12" s="357"/>
      <c r="H12" s="345"/>
      <c r="I12" s="345"/>
      <c r="J12" s="345"/>
      <c r="K12" s="345"/>
      <c r="L12" s="345"/>
      <c r="M12" s="345"/>
      <c r="N12" s="345"/>
      <c r="O12" s="345"/>
      <c r="P12" s="345"/>
      <c r="Q12" s="345"/>
      <c r="R12" s="345"/>
      <c r="S12" s="345"/>
      <c r="T12" s="363"/>
      <c r="U12" s="350"/>
    </row>
    <row r="13" spans="1:21" ht="13.5" thickBot="1" x14ac:dyDescent="0.3">
      <c r="A13" s="300">
        <v>10</v>
      </c>
      <c r="B13" s="537" t="s">
        <v>254</v>
      </c>
      <c r="C13" s="537"/>
      <c r="D13" s="347">
        <v>0</v>
      </c>
      <c r="E13" s="372">
        <f t="shared" si="0"/>
        <v>5.3333333333333339</v>
      </c>
      <c r="F13" s="355">
        <f t="shared" si="1"/>
        <v>0</v>
      </c>
      <c r="G13" s="357"/>
      <c r="H13" s="345"/>
      <c r="I13" s="345"/>
      <c r="J13" s="345"/>
      <c r="K13" s="345"/>
      <c r="L13" s="345"/>
      <c r="M13" s="345"/>
      <c r="N13" s="345"/>
      <c r="O13" s="345"/>
      <c r="P13" s="345"/>
      <c r="Q13" s="345"/>
      <c r="R13" s="345"/>
      <c r="S13" s="345"/>
      <c r="T13" s="363"/>
      <c r="U13" s="350"/>
    </row>
    <row r="14" spans="1:21" ht="15.75" customHeight="1" thickBot="1" x14ac:dyDescent="0.3">
      <c r="A14" s="370"/>
      <c r="B14" s="539" t="s">
        <v>398</v>
      </c>
      <c r="C14" s="540"/>
      <c r="D14" s="370"/>
      <c r="E14" s="370"/>
      <c r="F14" s="370"/>
      <c r="G14" s="357"/>
      <c r="H14" s="345"/>
      <c r="I14" s="345"/>
      <c r="J14" s="345"/>
      <c r="K14" s="345"/>
      <c r="L14" s="345"/>
      <c r="M14" s="345"/>
      <c r="N14" s="345"/>
      <c r="O14" s="345"/>
      <c r="P14" s="345"/>
      <c r="Q14" s="345"/>
      <c r="R14" s="345"/>
      <c r="S14" s="345"/>
      <c r="T14" s="363"/>
      <c r="U14" s="350"/>
    </row>
    <row r="15" spans="1:21" ht="13.5" thickBot="1" x14ac:dyDescent="0.3">
      <c r="A15" s="298">
        <f>A13+1</f>
        <v>11</v>
      </c>
      <c r="B15" s="536" t="s">
        <v>255</v>
      </c>
      <c r="C15" s="536"/>
      <c r="D15" s="347">
        <v>0</v>
      </c>
      <c r="E15" s="371">
        <f>1+(NUMERO_MESES_EXEC_CONTRATUAL/12)</f>
        <v>2.666666666666667</v>
      </c>
      <c r="F15" s="354">
        <f t="shared" si="1"/>
        <v>0</v>
      </c>
      <c r="G15" s="357"/>
      <c r="H15" s="345"/>
      <c r="I15" s="345"/>
      <c r="J15" s="345"/>
      <c r="K15" s="345"/>
      <c r="L15" s="345"/>
      <c r="M15" s="345"/>
      <c r="N15" s="345"/>
      <c r="O15" s="345"/>
      <c r="P15" s="345"/>
      <c r="Q15" s="345"/>
      <c r="R15" s="345"/>
      <c r="S15" s="345"/>
      <c r="T15" s="363"/>
      <c r="U15" s="350"/>
    </row>
    <row r="16" spans="1:21" ht="13.5" thickBot="1" x14ac:dyDescent="0.3">
      <c r="A16" s="300">
        <v>12</v>
      </c>
      <c r="B16" s="537" t="s">
        <v>251</v>
      </c>
      <c r="C16" s="537"/>
      <c r="D16" s="347">
        <v>0</v>
      </c>
      <c r="E16" s="372">
        <f>1+(NUMERO_MESES_EXEC_CONTRATUAL/6)</f>
        <v>4.3333333333333339</v>
      </c>
      <c r="F16" s="355">
        <f t="shared" ref="F16" si="2">ROUND(D16*E16/NUMERO_MESES_EXEC_CONTRATUAL,2)</f>
        <v>0</v>
      </c>
      <c r="G16" s="357"/>
      <c r="H16" s="345"/>
      <c r="I16" s="345"/>
      <c r="J16" s="345"/>
      <c r="K16" s="345"/>
      <c r="L16" s="345"/>
      <c r="M16" s="345"/>
      <c r="N16" s="345"/>
      <c r="O16" s="345"/>
      <c r="P16" s="345"/>
      <c r="Q16" s="345"/>
      <c r="R16" s="345"/>
      <c r="S16" s="345"/>
      <c r="T16" s="363"/>
      <c r="U16" s="350"/>
    </row>
    <row r="17" spans="1:21" ht="13.5" thickBot="1" x14ac:dyDescent="0.3">
      <c r="A17" s="298">
        <v>13</v>
      </c>
      <c r="B17" s="536" t="s">
        <v>256</v>
      </c>
      <c r="C17" s="536"/>
      <c r="D17" s="347">
        <v>0</v>
      </c>
      <c r="E17" s="371">
        <f>1+(NUMERO_MESES_EXEC_CONTRATUAL/6)</f>
        <v>4.3333333333333339</v>
      </c>
      <c r="F17" s="354">
        <f t="shared" si="1"/>
        <v>0</v>
      </c>
      <c r="G17" s="357"/>
      <c r="H17" s="345"/>
      <c r="I17" s="345"/>
      <c r="J17" s="345"/>
      <c r="K17" s="345"/>
      <c r="L17" s="345"/>
      <c r="M17" s="345"/>
      <c r="N17" s="345"/>
      <c r="O17" s="345"/>
      <c r="P17" s="345"/>
      <c r="Q17" s="345"/>
      <c r="R17" s="345"/>
      <c r="S17" s="345"/>
      <c r="T17" s="363"/>
      <c r="U17" s="350"/>
    </row>
    <row r="18" spans="1:21" s="302" customFormat="1" ht="15" customHeight="1" thickBot="1" x14ac:dyDescent="0.3">
      <c r="A18" s="534" t="s">
        <v>257</v>
      </c>
      <c r="B18" s="534"/>
      <c r="C18" s="534"/>
      <c r="D18" s="534"/>
      <c r="E18" s="534"/>
      <c r="F18" s="356">
        <f>SUM($F$4:$F$17)-$F$6-$F$7-$F$9</f>
        <v>0</v>
      </c>
      <c r="G18" s="358"/>
      <c r="H18" s="352"/>
      <c r="I18" s="352"/>
      <c r="J18" s="352"/>
      <c r="K18" s="352"/>
      <c r="L18" s="352"/>
      <c r="M18" s="352"/>
      <c r="N18" s="352"/>
      <c r="O18" s="352"/>
      <c r="P18" s="352"/>
      <c r="Q18" s="352"/>
      <c r="R18" s="352"/>
      <c r="S18" s="352"/>
      <c r="T18" s="364"/>
      <c r="U18" s="351"/>
    </row>
    <row r="19" spans="1:21" s="302" customFormat="1" ht="15" customHeight="1" thickBot="1" x14ac:dyDescent="0.3">
      <c r="A19" s="534" t="s">
        <v>258</v>
      </c>
      <c r="B19" s="534"/>
      <c r="C19" s="534"/>
      <c r="D19" s="534"/>
      <c r="E19" s="534"/>
      <c r="F19" s="356">
        <f>SUM($F$4:$F$17)-$F$4-$F$5-$F$8-$F$10</f>
        <v>0</v>
      </c>
      <c r="G19" s="358"/>
      <c r="H19" s="352"/>
      <c r="I19" s="352"/>
      <c r="J19" s="352"/>
      <c r="K19" s="352"/>
      <c r="L19" s="352"/>
      <c r="M19" s="352"/>
      <c r="N19" s="352"/>
      <c r="O19" s="352"/>
      <c r="P19" s="352"/>
      <c r="Q19" s="352"/>
      <c r="R19" s="352"/>
      <c r="S19" s="352"/>
      <c r="T19" s="364"/>
      <c r="U19" s="351"/>
    </row>
    <row r="20" spans="1:21" ht="13.5" thickBot="1" x14ac:dyDescent="0.3">
      <c r="A20" s="547"/>
      <c r="B20" s="547"/>
      <c r="C20" s="547"/>
      <c r="D20" s="547"/>
      <c r="E20" s="547"/>
      <c r="F20" s="547"/>
      <c r="G20" s="357"/>
      <c r="H20" s="345"/>
      <c r="I20" s="345"/>
      <c r="J20" s="345"/>
      <c r="K20" s="345"/>
      <c r="L20" s="345"/>
      <c r="M20" s="345"/>
      <c r="N20" s="345"/>
      <c r="O20" s="345"/>
      <c r="P20" s="345"/>
      <c r="Q20" s="345"/>
      <c r="R20" s="345"/>
      <c r="S20" s="345"/>
      <c r="T20" s="363"/>
      <c r="U20" s="350"/>
    </row>
    <row r="21" spans="1:21" ht="20.100000000000001" customHeight="1" thickBot="1" x14ac:dyDescent="0.3">
      <c r="A21" s="538" t="s">
        <v>259</v>
      </c>
      <c r="B21" s="538"/>
      <c r="C21" s="538"/>
      <c r="D21" s="538"/>
      <c r="E21" s="538"/>
      <c r="F21" s="538"/>
      <c r="G21" s="357"/>
      <c r="H21" s="345"/>
      <c r="I21" s="345"/>
      <c r="J21" s="345"/>
      <c r="K21" s="345"/>
      <c r="L21" s="345"/>
      <c r="M21" s="345"/>
      <c r="N21" s="345"/>
      <c r="O21" s="345"/>
      <c r="P21" s="345"/>
      <c r="Q21" s="345"/>
      <c r="R21" s="345"/>
      <c r="S21" s="345"/>
      <c r="T21" s="363"/>
      <c r="U21" s="350"/>
    </row>
    <row r="22" spans="1:21" ht="51.75" thickBot="1" x14ac:dyDescent="0.3">
      <c r="A22" s="340" t="s">
        <v>90</v>
      </c>
      <c r="B22" s="535" t="s">
        <v>240</v>
      </c>
      <c r="C22" s="535"/>
      <c r="D22" s="340" t="s">
        <v>241</v>
      </c>
      <c r="E22" s="340" t="s">
        <v>260</v>
      </c>
      <c r="F22" s="340" t="s">
        <v>261</v>
      </c>
      <c r="G22" s="357"/>
      <c r="H22" s="345"/>
      <c r="I22" s="345"/>
      <c r="J22" s="345"/>
      <c r="K22" s="345"/>
      <c r="L22" s="345"/>
      <c r="M22" s="345"/>
      <c r="N22" s="345"/>
      <c r="O22" s="345"/>
      <c r="P22" s="345"/>
      <c r="Q22" s="345"/>
      <c r="R22" s="345"/>
      <c r="S22" s="345"/>
      <c r="T22" s="363"/>
      <c r="U22" s="350"/>
    </row>
    <row r="23" spans="1:21" ht="13.5" thickBot="1" x14ac:dyDescent="0.3">
      <c r="A23" s="298">
        <v>1</v>
      </c>
      <c r="B23" s="536" t="s">
        <v>262</v>
      </c>
      <c r="C23" s="536"/>
      <c r="D23" s="347">
        <v>0</v>
      </c>
      <c r="E23" s="299">
        <v>6</v>
      </c>
      <c r="F23" s="354">
        <f>ROUND(D23/E23,2)</f>
        <v>0</v>
      </c>
      <c r="G23" s="357"/>
      <c r="H23" s="345"/>
      <c r="I23" s="345"/>
      <c r="J23" s="345"/>
      <c r="K23" s="345"/>
      <c r="L23" s="345"/>
      <c r="M23" s="345"/>
      <c r="N23" s="345"/>
      <c r="O23" s="345"/>
      <c r="P23" s="345"/>
      <c r="Q23" s="345"/>
      <c r="R23" s="345"/>
      <c r="S23" s="345"/>
      <c r="T23" s="363"/>
      <c r="U23" s="350"/>
    </row>
    <row r="24" spans="1:21" ht="13.5" thickBot="1" x14ac:dyDescent="0.3">
      <c r="A24" s="300">
        <f>A23+1</f>
        <v>2</v>
      </c>
      <c r="B24" s="537" t="s">
        <v>263</v>
      </c>
      <c r="C24" s="537"/>
      <c r="D24" s="347">
        <v>0</v>
      </c>
      <c r="E24" s="301">
        <v>96</v>
      </c>
      <c r="F24" s="355">
        <f>ROUND(D24/E24,2)</f>
        <v>0</v>
      </c>
      <c r="G24" s="357"/>
      <c r="H24" s="345"/>
      <c r="I24" s="345"/>
      <c r="J24" s="345"/>
      <c r="K24" s="345"/>
      <c r="L24" s="345"/>
      <c r="M24" s="345"/>
      <c r="N24" s="345"/>
      <c r="O24" s="345"/>
      <c r="P24" s="345"/>
      <c r="Q24" s="345"/>
      <c r="R24" s="345"/>
      <c r="S24" s="345"/>
      <c r="T24" s="363"/>
      <c r="U24" s="350"/>
    </row>
    <row r="25" spans="1:21" ht="35.25" customHeight="1" thickBot="1" x14ac:dyDescent="0.3">
      <c r="A25" s="298">
        <f t="shared" ref="A25" si="3">A24+1</f>
        <v>3</v>
      </c>
      <c r="B25" s="536" t="s">
        <v>264</v>
      </c>
      <c r="C25" s="536"/>
      <c r="D25" s="347">
        <v>0</v>
      </c>
      <c r="E25" s="299">
        <v>30</v>
      </c>
      <c r="F25" s="354">
        <f>ROUND(D25/E25,2)</f>
        <v>0</v>
      </c>
      <c r="G25" s="357"/>
      <c r="H25" s="345"/>
      <c r="I25" s="345"/>
      <c r="J25" s="345"/>
      <c r="K25" s="345"/>
      <c r="L25" s="345"/>
      <c r="M25" s="345"/>
      <c r="N25" s="345"/>
      <c r="O25" s="345"/>
      <c r="P25" s="345"/>
      <c r="Q25" s="345"/>
      <c r="R25" s="345"/>
      <c r="S25" s="345"/>
      <c r="T25" s="363"/>
      <c r="U25" s="350"/>
    </row>
    <row r="26" spans="1:21" ht="35.25" customHeight="1" thickBot="1" x14ac:dyDescent="0.3">
      <c r="A26" s="300">
        <v>4</v>
      </c>
      <c r="B26" s="537" t="s">
        <v>265</v>
      </c>
      <c r="C26" s="537"/>
      <c r="D26" s="347">
        <v>0</v>
      </c>
      <c r="E26" s="301">
        <v>96</v>
      </c>
      <c r="F26" s="355">
        <f>ROUND(D26/E26,0)</f>
        <v>0</v>
      </c>
      <c r="G26" s="357"/>
      <c r="H26" s="345"/>
      <c r="I26" s="345"/>
      <c r="J26" s="345"/>
      <c r="K26" s="345"/>
      <c r="L26" s="345"/>
      <c r="M26" s="345"/>
      <c r="N26" s="345"/>
      <c r="O26" s="345"/>
      <c r="P26" s="345"/>
      <c r="Q26" s="345"/>
      <c r="R26" s="345"/>
      <c r="S26" s="345"/>
      <c r="T26" s="363"/>
      <c r="U26" s="350"/>
    </row>
    <row r="27" spans="1:21" ht="13.5" thickBot="1" x14ac:dyDescent="0.3">
      <c r="A27" s="298">
        <v>5</v>
      </c>
      <c r="B27" s="536" t="s">
        <v>396</v>
      </c>
      <c r="C27" s="536"/>
      <c r="D27" s="347">
        <v>0</v>
      </c>
      <c r="E27" s="299">
        <v>24</v>
      </c>
      <c r="F27" s="354">
        <f>(ROUND(D27/E27,0)+0)/2.93</f>
        <v>0</v>
      </c>
      <c r="G27" s="357"/>
      <c r="H27" s="345"/>
      <c r="I27" s="345"/>
      <c r="J27" s="345"/>
      <c r="K27" s="345"/>
      <c r="L27" s="345"/>
      <c r="M27" s="345"/>
      <c r="N27" s="345"/>
      <c r="O27" s="345"/>
      <c r="P27" s="345"/>
      <c r="Q27" s="345"/>
      <c r="R27" s="345"/>
      <c r="S27" s="345"/>
      <c r="T27" s="363"/>
      <c r="U27" s="350"/>
    </row>
    <row r="28" spans="1:21" ht="15" customHeight="1" thickBot="1" x14ac:dyDescent="0.3">
      <c r="A28" s="534" t="str">
        <f>A18</f>
        <v>Custo mensal por vigilante</v>
      </c>
      <c r="B28" s="534"/>
      <c r="C28" s="534"/>
      <c r="D28" s="534"/>
      <c r="E28" s="534"/>
      <c r="F28" s="356">
        <f>SUM(F23:F27)-F25-F26</f>
        <v>0</v>
      </c>
      <c r="G28" s="357"/>
      <c r="H28" s="345"/>
      <c r="I28" s="345"/>
      <c r="J28" s="345"/>
      <c r="K28" s="345"/>
      <c r="L28" s="345"/>
      <c r="M28" s="345"/>
      <c r="N28" s="345"/>
      <c r="O28" s="345"/>
      <c r="P28" s="345"/>
      <c r="Q28" s="345"/>
      <c r="R28" s="345"/>
      <c r="S28" s="345"/>
      <c r="T28" s="363"/>
      <c r="U28" s="350"/>
    </row>
    <row r="29" spans="1:21" ht="15" customHeight="1" thickBot="1" x14ac:dyDescent="0.3">
      <c r="A29" s="534" t="s">
        <v>266</v>
      </c>
      <c r="B29" s="534"/>
      <c r="C29" s="534"/>
      <c r="D29" s="534"/>
      <c r="E29" s="534"/>
      <c r="F29" s="356">
        <f>SUM(F23:F27)-F24-F25</f>
        <v>0</v>
      </c>
      <c r="G29" s="357"/>
      <c r="H29" s="345"/>
      <c r="I29" s="345"/>
      <c r="J29" s="345"/>
      <c r="K29" s="345"/>
      <c r="L29" s="345"/>
      <c r="M29" s="345"/>
      <c r="N29" s="345"/>
      <c r="O29" s="345"/>
      <c r="P29" s="345"/>
      <c r="Q29" s="345"/>
      <c r="R29" s="345"/>
      <c r="S29" s="345"/>
      <c r="T29" s="363"/>
      <c r="U29" s="350"/>
    </row>
    <row r="30" spans="1:21" ht="15" customHeight="1" thickBot="1" x14ac:dyDescent="0.3">
      <c r="A30" s="534" t="s">
        <v>267</v>
      </c>
      <c r="B30" s="534"/>
      <c r="C30" s="534"/>
      <c r="D30" s="534"/>
      <c r="E30" s="534"/>
      <c r="F30" s="356">
        <f>SUM($F$23:$F$27)-$F$24-$F$26</f>
        <v>0</v>
      </c>
      <c r="G30" s="357"/>
      <c r="H30" s="345"/>
      <c r="I30" s="345"/>
      <c r="J30" s="345"/>
      <c r="K30" s="345"/>
      <c r="L30" s="345"/>
      <c r="M30" s="345"/>
      <c r="N30" s="345"/>
      <c r="O30" s="345"/>
      <c r="P30" s="345"/>
      <c r="Q30" s="345"/>
      <c r="R30" s="345"/>
      <c r="S30" s="345"/>
      <c r="T30" s="363"/>
      <c r="U30" s="350"/>
    </row>
    <row r="31" spans="1:21" ht="15" customHeight="1" thickBot="1" x14ac:dyDescent="0.3">
      <c r="A31" s="534" t="s">
        <v>268</v>
      </c>
      <c r="B31" s="534"/>
      <c r="C31" s="534"/>
      <c r="D31" s="534"/>
      <c r="E31" s="534"/>
      <c r="F31" s="356">
        <f>SUM($F$23:$F$27)-$F$24-$F$26</f>
        <v>0</v>
      </c>
      <c r="G31" s="357"/>
      <c r="H31" s="345"/>
      <c r="I31" s="345"/>
      <c r="J31" s="345"/>
      <c r="K31" s="345"/>
      <c r="L31" s="345"/>
      <c r="M31" s="345"/>
      <c r="N31" s="345"/>
      <c r="O31" s="345"/>
      <c r="P31" s="345"/>
      <c r="Q31" s="345"/>
      <c r="R31" s="345"/>
      <c r="S31" s="345"/>
      <c r="T31" s="363"/>
      <c r="U31" s="350"/>
    </row>
    <row r="32" spans="1:21" ht="13.5" thickBot="1" x14ac:dyDescent="0.3">
      <c r="A32" s="547"/>
      <c r="B32" s="547"/>
      <c r="C32" s="547"/>
      <c r="D32" s="547"/>
      <c r="E32" s="547"/>
      <c r="F32" s="547"/>
      <c r="G32" s="357"/>
      <c r="H32" s="345"/>
      <c r="I32" s="345"/>
      <c r="J32" s="345"/>
      <c r="K32" s="345"/>
      <c r="L32" s="345"/>
      <c r="M32" s="345"/>
      <c r="N32" s="345"/>
      <c r="O32" s="345"/>
      <c r="P32" s="345"/>
      <c r="Q32" s="345"/>
      <c r="R32" s="345"/>
      <c r="S32" s="345"/>
      <c r="T32" s="363"/>
      <c r="U32" s="350"/>
    </row>
    <row r="33" spans="1:21" ht="20.100000000000001" customHeight="1" thickBot="1" x14ac:dyDescent="0.3">
      <c r="A33" s="538" t="s">
        <v>269</v>
      </c>
      <c r="B33" s="538"/>
      <c r="C33" s="538"/>
      <c r="D33" s="538"/>
      <c r="E33" s="538"/>
      <c r="F33" s="538"/>
      <c r="G33" s="357"/>
      <c r="H33" s="345"/>
      <c r="I33" s="345"/>
      <c r="J33" s="345"/>
      <c r="K33" s="345"/>
      <c r="L33" s="345"/>
      <c r="M33" s="345"/>
      <c r="N33" s="345"/>
      <c r="O33" s="345"/>
      <c r="P33" s="345"/>
      <c r="Q33" s="345"/>
      <c r="R33" s="345"/>
      <c r="S33" s="345"/>
      <c r="T33" s="363"/>
      <c r="U33" s="350"/>
    </row>
    <row r="34" spans="1:21" ht="51.75" thickBot="1" x14ac:dyDescent="0.3">
      <c r="A34" s="340" t="s">
        <v>90</v>
      </c>
      <c r="B34" s="535" t="s">
        <v>240</v>
      </c>
      <c r="C34" s="535"/>
      <c r="D34" s="340" t="s">
        <v>241</v>
      </c>
      <c r="E34" s="340" t="s">
        <v>270</v>
      </c>
      <c r="F34" s="340" t="s">
        <v>261</v>
      </c>
      <c r="G34" s="357"/>
      <c r="H34" s="345"/>
      <c r="I34" s="345"/>
      <c r="J34" s="345"/>
      <c r="K34" s="346"/>
      <c r="L34" s="345"/>
      <c r="M34" s="345"/>
      <c r="N34" s="345"/>
      <c r="O34" s="345"/>
      <c r="P34" s="345"/>
      <c r="Q34" s="345"/>
      <c r="R34" s="345"/>
      <c r="S34" s="345"/>
      <c r="T34" s="363"/>
      <c r="U34" s="350"/>
    </row>
    <row r="35" spans="1:21" ht="15.75" thickBot="1" x14ac:dyDescent="0.3">
      <c r="A35" s="298">
        <v>1</v>
      </c>
      <c r="B35" s="536" t="s">
        <v>271</v>
      </c>
      <c r="C35" s="536"/>
      <c r="D35" s="347">
        <v>0</v>
      </c>
      <c r="E35" s="299">
        <v>30</v>
      </c>
      <c r="F35" s="354">
        <f t="shared" ref="F35:F40" si="4">ROUND(D35/E35,2)</f>
        <v>0</v>
      </c>
      <c r="G35" s="357"/>
      <c r="H35" s="353"/>
      <c r="I35" s="345"/>
      <c r="J35" s="345"/>
      <c r="K35" s="345"/>
      <c r="L35" s="345"/>
      <c r="M35" s="345"/>
      <c r="N35" s="345"/>
      <c r="O35" s="345"/>
      <c r="P35" s="345"/>
      <c r="Q35" s="345"/>
      <c r="R35" s="345"/>
      <c r="S35" s="345"/>
      <c r="T35" s="363"/>
      <c r="U35" s="350"/>
    </row>
    <row r="36" spans="1:21" ht="13.5" thickBot="1" x14ac:dyDescent="0.3">
      <c r="A36" s="300">
        <f t="shared" ref="A36:A44" si="5">A35+1</f>
        <v>2</v>
      </c>
      <c r="B36" s="537" t="s">
        <v>272</v>
      </c>
      <c r="C36" s="537"/>
      <c r="D36" s="347">
        <v>0</v>
      </c>
      <c r="E36" s="301">
        <v>30</v>
      </c>
      <c r="F36" s="355">
        <f t="shared" si="4"/>
        <v>0</v>
      </c>
      <c r="G36" s="357"/>
      <c r="H36" s="345"/>
      <c r="I36" s="345"/>
      <c r="J36" s="345"/>
      <c r="K36" s="345"/>
      <c r="L36" s="345"/>
      <c r="M36" s="345"/>
      <c r="N36" s="345"/>
      <c r="O36" s="345"/>
      <c r="P36" s="345"/>
      <c r="Q36" s="345"/>
      <c r="R36" s="345"/>
      <c r="S36" s="345"/>
      <c r="T36" s="363"/>
      <c r="U36" s="350"/>
    </row>
    <row r="37" spans="1:21" ht="13.5" thickBot="1" x14ac:dyDescent="0.3">
      <c r="A37" s="298">
        <f t="shared" si="5"/>
        <v>3</v>
      </c>
      <c r="B37" s="536" t="s">
        <v>273</v>
      </c>
      <c r="C37" s="536"/>
      <c r="D37" s="347">
        <v>0</v>
      </c>
      <c r="E37" s="299">
        <v>120</v>
      </c>
      <c r="F37" s="354">
        <f t="shared" si="4"/>
        <v>0</v>
      </c>
      <c r="G37" s="357"/>
      <c r="H37" s="345"/>
      <c r="I37" s="345"/>
      <c r="J37" s="345"/>
      <c r="K37" s="345"/>
      <c r="L37" s="345"/>
      <c r="M37" s="345"/>
      <c r="N37" s="345"/>
      <c r="O37" s="345"/>
      <c r="P37" s="345"/>
      <c r="Q37" s="345"/>
      <c r="R37" s="345"/>
      <c r="S37" s="345"/>
      <c r="T37" s="363"/>
      <c r="U37" s="350"/>
    </row>
    <row r="38" spans="1:21" ht="13.5" thickBot="1" x14ac:dyDescent="0.3">
      <c r="A38" s="300">
        <f t="shared" si="5"/>
        <v>4</v>
      </c>
      <c r="B38" s="537" t="s">
        <v>274</v>
      </c>
      <c r="C38" s="537"/>
      <c r="D38" s="347">
        <v>0</v>
      </c>
      <c r="E38" s="301">
        <v>120</v>
      </c>
      <c r="F38" s="355">
        <f t="shared" si="4"/>
        <v>0</v>
      </c>
      <c r="G38" s="357"/>
      <c r="H38" s="345"/>
      <c r="I38" s="345"/>
      <c r="J38" s="345"/>
      <c r="K38" s="345"/>
      <c r="L38" s="345"/>
      <c r="M38" s="345"/>
      <c r="N38" s="345"/>
      <c r="O38" s="345"/>
      <c r="P38" s="345"/>
      <c r="Q38" s="345"/>
      <c r="R38" s="345"/>
      <c r="S38" s="345"/>
      <c r="T38" s="363"/>
      <c r="U38" s="350"/>
    </row>
    <row r="39" spans="1:21" ht="13.5" thickBot="1" x14ac:dyDescent="0.3">
      <c r="A39" s="298">
        <f t="shared" si="5"/>
        <v>5</v>
      </c>
      <c r="B39" s="536" t="s">
        <v>275</v>
      </c>
      <c r="C39" s="536"/>
      <c r="D39" s="347">
        <v>0</v>
      </c>
      <c r="E39" s="299">
        <v>30</v>
      </c>
      <c r="F39" s="354">
        <f t="shared" si="4"/>
        <v>0</v>
      </c>
      <c r="G39" s="357"/>
      <c r="H39" s="345"/>
      <c r="I39" s="345"/>
      <c r="J39" s="345"/>
      <c r="K39" s="345"/>
      <c r="L39" s="345"/>
      <c r="M39" s="345"/>
      <c r="N39" s="345"/>
      <c r="O39" s="345"/>
      <c r="P39" s="345"/>
      <c r="Q39" s="345"/>
      <c r="R39" s="345"/>
      <c r="S39" s="345"/>
      <c r="T39" s="363"/>
      <c r="U39" s="350"/>
    </row>
    <row r="40" spans="1:21" ht="13.5" thickBot="1" x14ac:dyDescent="0.3">
      <c r="A40" s="300">
        <f t="shared" si="5"/>
        <v>6</v>
      </c>
      <c r="B40" s="537" t="s">
        <v>276</v>
      </c>
      <c r="C40" s="537"/>
      <c r="D40" s="347">
        <v>0</v>
      </c>
      <c r="E40" s="301">
        <v>12</v>
      </c>
      <c r="F40" s="355">
        <f t="shared" si="4"/>
        <v>0</v>
      </c>
      <c r="G40" s="357"/>
      <c r="H40" s="345"/>
      <c r="I40" s="345"/>
      <c r="J40" s="345"/>
      <c r="K40" s="345"/>
      <c r="L40" s="345"/>
      <c r="M40" s="345"/>
      <c r="N40" s="345"/>
      <c r="O40" s="345"/>
      <c r="P40" s="345"/>
      <c r="Q40" s="345"/>
      <c r="R40" s="345"/>
      <c r="S40" s="345"/>
      <c r="T40" s="363"/>
      <c r="U40" s="350"/>
    </row>
    <row r="41" spans="1:21" ht="13.5" thickBot="1" x14ac:dyDescent="0.3">
      <c r="A41" s="298">
        <f t="shared" si="5"/>
        <v>7</v>
      </c>
      <c r="B41" s="536" t="s">
        <v>277</v>
      </c>
      <c r="C41" s="536"/>
      <c r="D41" s="347">
        <v>0</v>
      </c>
      <c r="E41" s="299">
        <v>12</v>
      </c>
      <c r="F41" s="354">
        <f>ROUND(D41/E41/3,2)</f>
        <v>0</v>
      </c>
      <c r="G41" s="357"/>
      <c r="H41" s="345"/>
      <c r="I41" s="345"/>
      <c r="J41" s="345"/>
      <c r="K41" s="345"/>
      <c r="L41" s="345"/>
      <c r="M41" s="345"/>
      <c r="N41" s="345"/>
      <c r="O41" s="345"/>
      <c r="P41" s="345"/>
      <c r="Q41" s="345"/>
      <c r="R41" s="345"/>
      <c r="S41" s="345"/>
      <c r="T41" s="363"/>
      <c r="U41" s="350"/>
    </row>
    <row r="42" spans="1:21" ht="13.5" thickBot="1" x14ac:dyDescent="0.3">
      <c r="A42" s="300">
        <f t="shared" si="5"/>
        <v>8</v>
      </c>
      <c r="B42" s="537" t="s">
        <v>278</v>
      </c>
      <c r="C42" s="537"/>
      <c r="D42" s="347">
        <v>0</v>
      </c>
      <c r="E42" s="301">
        <v>30</v>
      </c>
      <c r="F42" s="355">
        <f>ROUND(D42/E42,2)</f>
        <v>0</v>
      </c>
      <c r="G42" s="357"/>
      <c r="H42" s="345"/>
      <c r="I42" s="345"/>
      <c r="J42" s="345"/>
      <c r="K42" s="345"/>
      <c r="L42" s="345"/>
      <c r="M42" s="345"/>
      <c r="N42" s="345"/>
      <c r="O42" s="345"/>
      <c r="P42" s="345"/>
      <c r="Q42" s="345"/>
      <c r="R42" s="345"/>
      <c r="S42" s="345"/>
      <c r="T42" s="363"/>
      <c r="U42" s="350"/>
    </row>
    <row r="43" spans="1:21" ht="13.5" thickBot="1" x14ac:dyDescent="0.3">
      <c r="A43" s="298">
        <f t="shared" si="5"/>
        <v>9</v>
      </c>
      <c r="B43" s="536" t="s">
        <v>279</v>
      </c>
      <c r="C43" s="536"/>
      <c r="D43" s="347">
        <v>0</v>
      </c>
      <c r="E43" s="299">
        <v>60</v>
      </c>
      <c r="F43" s="354">
        <f>ROUND(D43/E43,2)</f>
        <v>0</v>
      </c>
      <c r="G43" s="357"/>
      <c r="H43" s="345"/>
      <c r="I43" s="345"/>
      <c r="J43" s="345"/>
      <c r="K43" s="345"/>
      <c r="L43" s="345"/>
      <c r="M43" s="345"/>
      <c r="N43" s="345"/>
      <c r="O43" s="345"/>
      <c r="P43" s="345"/>
      <c r="Q43" s="345"/>
      <c r="R43" s="345"/>
      <c r="S43" s="345"/>
      <c r="T43" s="363"/>
      <c r="U43" s="350"/>
    </row>
    <row r="44" spans="1:21" ht="13.5" thickBot="1" x14ac:dyDescent="0.3">
      <c r="A44" s="300">
        <f t="shared" si="5"/>
        <v>10</v>
      </c>
      <c r="B44" s="537" t="s">
        <v>280</v>
      </c>
      <c r="C44" s="537"/>
      <c r="D44" s="347">
        <v>0</v>
      </c>
      <c r="E44" s="301">
        <v>12</v>
      </c>
      <c r="F44" s="355">
        <f>ROUND(D44/E44*0.5,2)</f>
        <v>0</v>
      </c>
      <c r="G44" s="359"/>
      <c r="H44" s="345"/>
      <c r="I44" s="345"/>
      <c r="J44" s="345"/>
      <c r="K44" s="345"/>
      <c r="L44" s="345"/>
      <c r="M44" s="345"/>
      <c r="N44" s="345"/>
      <c r="O44" s="345"/>
      <c r="P44" s="345"/>
      <c r="Q44" s="345"/>
      <c r="R44" s="345"/>
      <c r="S44" s="345"/>
      <c r="T44" s="363"/>
      <c r="U44" s="350"/>
    </row>
    <row r="45" spans="1:21" ht="15" customHeight="1" thickBot="1" x14ac:dyDescent="0.3">
      <c r="A45" s="534" t="s">
        <v>148</v>
      </c>
      <c r="B45" s="534"/>
      <c r="C45" s="534"/>
      <c r="D45" s="534"/>
      <c r="E45" s="534"/>
      <c r="F45" s="356">
        <f>SUM(F35:F44)-F35-F38-F42</f>
        <v>0</v>
      </c>
      <c r="G45" s="357"/>
      <c r="H45" s="345"/>
      <c r="I45" s="345"/>
      <c r="J45" s="345"/>
      <c r="K45" s="345"/>
      <c r="L45" s="345"/>
      <c r="M45" s="345"/>
      <c r="N45" s="345"/>
      <c r="O45" s="345"/>
      <c r="P45" s="345"/>
      <c r="Q45" s="345"/>
      <c r="R45" s="345"/>
      <c r="S45" s="345"/>
      <c r="T45" s="363"/>
      <c r="U45" s="350"/>
    </row>
    <row r="46" spans="1:21" ht="15" customHeight="1" thickBot="1" x14ac:dyDescent="0.3">
      <c r="A46" s="534" t="str">
        <f>A29</f>
        <v>Custo mensal por vigilante Desarmado</v>
      </c>
      <c r="B46" s="534"/>
      <c r="C46" s="534"/>
      <c r="D46" s="534"/>
      <c r="E46" s="534"/>
      <c r="F46" s="356">
        <f>SUM(F35:F44)-F37-F38-F39-F40-F41</f>
        <v>0</v>
      </c>
      <c r="G46" s="357"/>
      <c r="H46" s="345"/>
      <c r="I46" s="345"/>
      <c r="J46" s="345"/>
      <c r="K46" s="345"/>
      <c r="L46" s="345"/>
      <c r="M46" s="345"/>
      <c r="N46" s="345"/>
      <c r="O46" s="345"/>
      <c r="P46" s="345"/>
      <c r="Q46" s="345"/>
      <c r="R46" s="345"/>
      <c r="S46" s="345"/>
      <c r="T46" s="363"/>
      <c r="U46" s="350"/>
    </row>
    <row r="47" spans="1:21" ht="15" customHeight="1" thickBot="1" x14ac:dyDescent="0.3">
      <c r="A47" s="534" t="s">
        <v>150</v>
      </c>
      <c r="B47" s="534"/>
      <c r="C47" s="534"/>
      <c r="D47" s="534"/>
      <c r="E47" s="534"/>
      <c r="F47" s="356">
        <f>SUM(F35:F44)-F35-F37+F39-F41-F42</f>
        <v>0</v>
      </c>
      <c r="G47" s="357"/>
      <c r="H47" s="345"/>
      <c r="I47" s="345"/>
      <c r="J47" s="345"/>
      <c r="K47" s="345"/>
      <c r="L47" s="345"/>
      <c r="M47" s="345"/>
      <c r="N47" s="345"/>
      <c r="O47" s="345"/>
      <c r="P47" s="345"/>
      <c r="Q47" s="345"/>
      <c r="R47" s="345"/>
      <c r="S47" s="345"/>
      <c r="T47" s="363"/>
      <c r="U47" s="350"/>
    </row>
    <row r="48" spans="1:21" ht="15" customHeight="1" thickBot="1" x14ac:dyDescent="0.3">
      <c r="A48" s="534" t="s">
        <v>151</v>
      </c>
      <c r="B48" s="534"/>
      <c r="C48" s="534"/>
      <c r="D48" s="534"/>
      <c r="E48" s="534"/>
      <c r="F48" s="356">
        <f>F47*2</f>
        <v>0</v>
      </c>
      <c r="G48" s="357"/>
      <c r="H48" s="345"/>
      <c r="I48" s="345"/>
      <c r="J48" s="345"/>
      <c r="K48" s="345"/>
      <c r="L48" s="345"/>
      <c r="M48" s="345"/>
      <c r="N48" s="345"/>
      <c r="O48" s="345"/>
      <c r="P48" s="345"/>
      <c r="Q48" s="345"/>
      <c r="R48" s="345"/>
      <c r="S48" s="345"/>
      <c r="T48" s="363"/>
      <c r="U48" s="350"/>
    </row>
    <row r="49" spans="1:21" ht="13.5" thickBot="1" x14ac:dyDescent="0.3">
      <c r="A49" s="547"/>
      <c r="B49" s="547"/>
      <c r="C49" s="547"/>
      <c r="D49" s="547"/>
      <c r="E49" s="547"/>
      <c r="F49" s="547"/>
      <c r="G49" s="357"/>
      <c r="H49" s="345"/>
      <c r="I49" s="345"/>
      <c r="J49" s="345"/>
      <c r="K49" s="345"/>
      <c r="L49" s="345"/>
      <c r="M49" s="345"/>
      <c r="N49" s="345"/>
      <c r="O49" s="345"/>
      <c r="P49" s="345"/>
      <c r="Q49" s="345"/>
      <c r="R49" s="345"/>
      <c r="S49" s="345"/>
      <c r="T49" s="363"/>
      <c r="U49" s="350"/>
    </row>
    <row r="50" spans="1:21" ht="20.100000000000001" customHeight="1" thickBot="1" x14ac:dyDescent="0.3">
      <c r="A50" s="538" t="s">
        <v>281</v>
      </c>
      <c r="B50" s="538"/>
      <c r="C50" s="538"/>
      <c r="D50" s="538"/>
      <c r="E50" s="538"/>
      <c r="F50" s="538"/>
      <c r="G50" s="357"/>
      <c r="H50" s="345"/>
      <c r="I50" s="345"/>
      <c r="J50" s="345"/>
      <c r="K50" s="345"/>
      <c r="L50" s="345"/>
      <c r="M50" s="345"/>
      <c r="N50" s="345"/>
      <c r="O50" s="345"/>
      <c r="P50" s="345"/>
      <c r="Q50" s="345"/>
      <c r="R50" s="345"/>
      <c r="S50" s="345"/>
      <c r="T50" s="363"/>
      <c r="U50" s="350"/>
    </row>
    <row r="51" spans="1:21" ht="51.75" thickBot="1" x14ac:dyDescent="0.3">
      <c r="A51" s="340" t="s">
        <v>90</v>
      </c>
      <c r="B51" s="535" t="s">
        <v>240</v>
      </c>
      <c r="C51" s="535"/>
      <c r="D51" s="535"/>
      <c r="E51" s="340" t="s">
        <v>282</v>
      </c>
      <c r="F51" s="340" t="s">
        <v>283</v>
      </c>
      <c r="G51" s="357"/>
      <c r="H51" s="345"/>
      <c r="I51" s="345"/>
      <c r="J51" s="345"/>
      <c r="K51" s="345"/>
      <c r="L51" s="345"/>
      <c r="M51" s="345"/>
      <c r="N51" s="345"/>
      <c r="O51" s="345"/>
      <c r="P51" s="345"/>
      <c r="Q51" s="345"/>
      <c r="R51" s="345"/>
      <c r="S51" s="345"/>
      <c r="T51" s="363"/>
      <c r="U51" s="350"/>
    </row>
    <row r="52" spans="1:21" ht="13.5" thickBot="1" x14ac:dyDescent="0.3">
      <c r="A52" s="298">
        <v>1</v>
      </c>
      <c r="B52" s="536" t="s">
        <v>142</v>
      </c>
      <c r="C52" s="536"/>
      <c r="D52" s="536"/>
      <c r="E52" s="299" t="s">
        <v>284</v>
      </c>
      <c r="F52" s="347">
        <v>0</v>
      </c>
      <c r="G52" s="359"/>
      <c r="H52" s="345"/>
      <c r="I52" s="345"/>
      <c r="J52" s="345"/>
      <c r="K52" s="345"/>
      <c r="L52" s="345"/>
      <c r="M52" s="345"/>
      <c r="N52" s="345"/>
      <c r="O52" s="345"/>
      <c r="P52" s="345"/>
      <c r="Q52" s="345"/>
      <c r="R52" s="345"/>
      <c r="S52" s="345"/>
      <c r="T52" s="363"/>
      <c r="U52" s="350"/>
    </row>
    <row r="53" spans="1:21" ht="13.5" thickBot="1" x14ac:dyDescent="0.3">
      <c r="A53" s="300">
        <v>2</v>
      </c>
      <c r="B53" s="537" t="s">
        <v>143</v>
      </c>
      <c r="C53" s="537"/>
      <c r="D53" s="537"/>
      <c r="E53" s="301" t="s">
        <v>284</v>
      </c>
      <c r="F53" s="347">
        <v>0</v>
      </c>
      <c r="G53" s="357"/>
      <c r="H53" s="345"/>
      <c r="I53" s="345"/>
      <c r="J53" s="345"/>
      <c r="K53" s="345"/>
      <c r="L53" s="345"/>
      <c r="M53" s="345"/>
      <c r="N53" s="345"/>
      <c r="O53" s="345"/>
      <c r="P53" s="345"/>
      <c r="Q53" s="345"/>
      <c r="R53" s="345"/>
      <c r="S53" s="345"/>
      <c r="T53" s="363"/>
      <c r="U53" s="350"/>
    </row>
    <row r="54" spans="1:21" ht="13.5" thickBot="1" x14ac:dyDescent="0.3">
      <c r="A54" s="298">
        <v>3</v>
      </c>
      <c r="B54" s="536" t="s">
        <v>144</v>
      </c>
      <c r="C54" s="536"/>
      <c r="D54" s="536"/>
      <c r="E54" s="299" t="s">
        <v>132</v>
      </c>
      <c r="F54" s="347">
        <v>0</v>
      </c>
      <c r="G54" s="357"/>
      <c r="H54" s="345"/>
      <c r="I54" s="345"/>
      <c r="J54" s="345"/>
      <c r="K54" s="345"/>
      <c r="L54" s="345"/>
      <c r="M54" s="345"/>
      <c r="N54" s="345"/>
      <c r="O54" s="345"/>
      <c r="P54" s="345"/>
      <c r="Q54" s="345"/>
      <c r="R54" s="345"/>
      <c r="S54" s="345"/>
      <c r="T54" s="363"/>
      <c r="U54" s="350"/>
    </row>
    <row r="55" spans="1:21" ht="13.5" thickBot="1" x14ac:dyDescent="0.3">
      <c r="A55" s="300">
        <v>4</v>
      </c>
      <c r="B55" s="537" t="s">
        <v>285</v>
      </c>
      <c r="C55" s="537"/>
      <c r="D55" s="537"/>
      <c r="E55" s="301" t="s">
        <v>132</v>
      </c>
      <c r="F55" s="347">
        <v>0</v>
      </c>
      <c r="G55" s="357"/>
      <c r="H55" s="345"/>
      <c r="I55" s="345"/>
      <c r="J55" s="345"/>
      <c r="K55" s="345"/>
      <c r="L55" s="345"/>
      <c r="M55" s="345"/>
      <c r="N55" s="345"/>
      <c r="O55" s="345"/>
      <c r="P55" s="345"/>
      <c r="Q55" s="345"/>
      <c r="R55" s="345"/>
      <c r="S55" s="345"/>
      <c r="T55" s="363"/>
      <c r="U55" s="350"/>
    </row>
  </sheetData>
  <mergeCells count="57">
    <mergeCell ref="B55:D55"/>
    <mergeCell ref="G1:T1"/>
    <mergeCell ref="G2:T2"/>
    <mergeCell ref="A49:F49"/>
    <mergeCell ref="A32:F32"/>
    <mergeCell ref="A20:F20"/>
    <mergeCell ref="A31:E31"/>
    <mergeCell ref="A48:E48"/>
    <mergeCell ref="B51:D51"/>
    <mergeCell ref="B52:D52"/>
    <mergeCell ref="B53:D53"/>
    <mergeCell ref="B54:D54"/>
    <mergeCell ref="A45:E45"/>
    <mergeCell ref="A46:E46"/>
    <mergeCell ref="A47:E47"/>
    <mergeCell ref="B43:C43"/>
    <mergeCell ref="B44:C44"/>
    <mergeCell ref="A50:F50"/>
    <mergeCell ref="B35:C35"/>
    <mergeCell ref="A29:E29"/>
    <mergeCell ref="B41:C41"/>
    <mergeCell ref="B39:C39"/>
    <mergeCell ref="B40:C40"/>
    <mergeCell ref="B37:C37"/>
    <mergeCell ref="B36:C36"/>
    <mergeCell ref="B42:C42"/>
    <mergeCell ref="B38:C38"/>
    <mergeCell ref="A28:E28"/>
    <mergeCell ref="A30:E30"/>
    <mergeCell ref="A33:F33"/>
    <mergeCell ref="B34:C34"/>
    <mergeCell ref="B24:C24"/>
    <mergeCell ref="B25:C25"/>
    <mergeCell ref="B27:C27"/>
    <mergeCell ref="B26:C26"/>
    <mergeCell ref="B7:C7"/>
    <mergeCell ref="B8:C8"/>
    <mergeCell ref="B9:C9"/>
    <mergeCell ref="A1:F1"/>
    <mergeCell ref="A18:E18"/>
    <mergeCell ref="B2:C2"/>
    <mergeCell ref="B4:C4"/>
    <mergeCell ref="B5:C5"/>
    <mergeCell ref="B6:C6"/>
    <mergeCell ref="B10:C10"/>
    <mergeCell ref="B12:C12"/>
    <mergeCell ref="B13:C13"/>
    <mergeCell ref="B15:C15"/>
    <mergeCell ref="B17:C17"/>
    <mergeCell ref="B3:C3"/>
    <mergeCell ref="A19:E19"/>
    <mergeCell ref="B22:C22"/>
    <mergeCell ref="B23:C23"/>
    <mergeCell ref="B11:C11"/>
    <mergeCell ref="A21:F21"/>
    <mergeCell ref="B14:C14"/>
    <mergeCell ref="B16:C16"/>
  </mergeCells>
  <pageMargins left="0.51181102362204722" right="0.51181102362204722" top="0.78740157480314965" bottom="0.78740157480314965" header="0.31496062992125984" footer="0.31496062992125984"/>
  <pageSetup paperSize="9" scale="60" fitToHeight="1000" orientation="landscape" r:id="rId1"/>
  <headerFooter>
    <oddHeader>&amp;L&amp;A</oddHeader>
    <oddFooter>&amp;RPágina &amp;P de &amp;N</oddFooter>
  </headerFooter>
  <rowBreaks count="1" manualBreakCount="1">
    <brk id="49" max="1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4" tint="-0.249977111117893"/>
  </sheetPr>
  <dimension ref="A1:I535"/>
  <sheetViews>
    <sheetView zoomScale="115" zoomScaleNormal="115" zoomScaleSheetLayoutView="100" workbookViewId="0">
      <selection activeCell="G529" sqref="G529"/>
    </sheetView>
  </sheetViews>
  <sheetFormatPr defaultColWidth="8.7109375" defaultRowHeight="12.75" x14ac:dyDescent="0.25"/>
  <cols>
    <col min="1" max="1" width="2.140625" style="160" customWidth="1"/>
    <col min="2" max="2" width="6.5703125" style="160" customWidth="1"/>
    <col min="3" max="3" width="82.85546875" style="160" customWidth="1"/>
    <col min="4" max="5" width="17.5703125" style="160" customWidth="1"/>
    <col min="6" max="6" width="4.28515625" style="160" customWidth="1"/>
    <col min="7" max="8" width="20.7109375" style="160" customWidth="1"/>
    <col min="9" max="16384" width="8.7109375" style="160"/>
  </cols>
  <sheetData>
    <row r="1" spans="1:9" ht="23.25" customHeight="1" x14ac:dyDescent="0.25">
      <c r="A1" s="158"/>
      <c r="B1" s="572" t="s">
        <v>286</v>
      </c>
      <c r="C1" s="573"/>
      <c r="D1" s="573"/>
      <c r="E1" s="573"/>
      <c r="F1" s="573"/>
      <c r="G1" s="573"/>
      <c r="H1" s="574"/>
      <c r="I1" s="159"/>
    </row>
    <row r="2" spans="1:9" x14ac:dyDescent="0.25">
      <c r="B2" s="575"/>
      <c r="C2" s="575"/>
      <c r="D2" s="575"/>
      <c r="E2" s="575"/>
      <c r="F2" s="575"/>
      <c r="G2" s="575"/>
      <c r="H2" s="575"/>
    </row>
    <row r="3" spans="1:9" ht="20.100000000000001" customHeight="1" thickBot="1" x14ac:dyDescent="0.3">
      <c r="A3" s="158"/>
      <c r="B3" s="554" t="str">
        <f>CONCATENATE("QUADRO - RESUMO DO CUSTO - POSTOS DE VIGILÂNCIA - ESTADO DO ",'INSERÇÃO-DE-DADOS'!$O$13)</f>
        <v>QUADRO - RESUMO DO CUSTO - POSTOS DE VIGILÂNCIA - ESTADO DO MG</v>
      </c>
      <c r="C3" s="555"/>
      <c r="D3" s="555"/>
      <c r="E3" s="555"/>
      <c r="F3" s="556"/>
      <c r="G3" s="556"/>
      <c r="H3" s="557"/>
      <c r="I3" s="159"/>
    </row>
    <row r="4" spans="1:9" ht="20.100000000000001" customHeight="1" thickBot="1" x14ac:dyDescent="0.3">
      <c r="A4" s="158"/>
      <c r="B4" s="558" t="str">
        <f>C519</f>
        <v>Posto "A"</v>
      </c>
      <c r="C4" s="558"/>
      <c r="D4" s="558"/>
      <c r="E4" s="558"/>
      <c r="F4" s="559"/>
      <c r="G4" s="161"/>
      <c r="H4" s="161"/>
    </row>
    <row r="5" spans="1:9" ht="26.25" customHeight="1" thickBot="1" x14ac:dyDescent="0.3">
      <c r="A5" s="158"/>
      <c r="B5" s="562" t="s">
        <v>287</v>
      </c>
      <c r="C5" s="562"/>
      <c r="D5" s="206" t="s">
        <v>288</v>
      </c>
      <c r="E5" s="206" t="s">
        <v>289</v>
      </c>
      <c r="F5" s="560"/>
      <c r="G5" s="200"/>
    </row>
    <row r="6" spans="1:9" ht="15" customHeight="1" thickBot="1" x14ac:dyDescent="0.3">
      <c r="A6" s="158"/>
      <c r="B6" s="162" t="s">
        <v>14</v>
      </c>
      <c r="C6" s="163" t="str">
        <f>CONCATENATE("Módulo 1 - Composição da Remuneração - ",B4)</f>
        <v>Módulo 1 - Composição da Remuneração - Posto "A"</v>
      </c>
      <c r="D6" s="164">
        <f>VLOOKUP(B4,'INSERÇÃO-DE-DADOS'!$C$70:$Q$85,14,0)</f>
        <v>0</v>
      </c>
      <c r="E6" s="193">
        <f>IF(D29=0,0,D6/D29)</f>
        <v>0</v>
      </c>
      <c r="F6" s="560"/>
      <c r="G6" s="165"/>
      <c r="H6" s="165"/>
    </row>
    <row r="7" spans="1:9" ht="15" customHeight="1" thickBot="1" x14ac:dyDescent="0.3">
      <c r="A7" s="158"/>
      <c r="B7" s="166" t="s">
        <v>16</v>
      </c>
      <c r="C7" s="167" t="s">
        <v>290</v>
      </c>
      <c r="D7" s="168">
        <f>D6*D32</f>
        <v>0</v>
      </c>
      <c r="E7" s="194">
        <f>IF(D29=0,0,D7/D29)</f>
        <v>0</v>
      </c>
      <c r="F7" s="561"/>
      <c r="I7" s="159"/>
    </row>
    <row r="8" spans="1:9" ht="15" customHeight="1" thickBot="1" x14ac:dyDescent="0.3">
      <c r="A8" s="158"/>
      <c r="B8" s="162" t="s">
        <v>18</v>
      </c>
      <c r="C8" s="163" t="str">
        <f>CONCATENATE("Submódulo 2.3 - ",'INSERÇÃO-DE-DADOS'!$F$103)</f>
        <v>Submódulo 2.3 - Transporte</v>
      </c>
      <c r="D8" s="164">
        <f>VLOOKUP(B4,'INSERÇÃO-DE-DADOS'!$C$104:$Q$119,4,0)</f>
        <v>0</v>
      </c>
      <c r="E8" s="193">
        <f>IF(D29=0,0,D8/D29)</f>
        <v>0</v>
      </c>
      <c r="F8" s="561"/>
      <c r="G8" s="169" t="s">
        <v>291</v>
      </c>
      <c r="H8" s="170">
        <f>D21</f>
        <v>0</v>
      </c>
      <c r="I8" s="159"/>
    </row>
    <row r="9" spans="1:9" ht="15" customHeight="1" thickBot="1" x14ac:dyDescent="0.3">
      <c r="A9" s="158"/>
      <c r="B9" s="166" t="s">
        <v>20</v>
      </c>
      <c r="C9" s="167" t="str">
        <f>CONCATENATE("Submódulo 2.3 - ",'INSERÇÃO-DE-DADOS'!$G$103)</f>
        <v>Submódulo 2.3 - Auxílio-Refeição/Alimentação</v>
      </c>
      <c r="D9" s="168">
        <f>VLOOKUP(B4,'INSERÇÃO-DE-DADOS'!$C$104:$Q$119,5,0)</f>
        <v>0</v>
      </c>
      <c r="E9" s="194">
        <f>IF(D29=0,0,D9/D29)</f>
        <v>0</v>
      </c>
      <c r="F9" s="561"/>
      <c r="G9" s="171" t="s">
        <v>292</v>
      </c>
      <c r="H9" s="172">
        <f>H8+D22</f>
        <v>0</v>
      </c>
      <c r="I9" s="159"/>
    </row>
    <row r="10" spans="1:9" ht="15" customHeight="1" thickBot="1" x14ac:dyDescent="0.3">
      <c r="A10" s="158"/>
      <c r="B10" s="162" t="s">
        <v>20</v>
      </c>
      <c r="C10" s="163" t="str">
        <f>CONCATENATE("Submódulo 2.3 - ",'INSERÇÃO-DE-DADOS'!$H$103)</f>
        <v>Submódulo 2.3 - Seguro de Vida (inc. aux. Morte funeral, etc.)</v>
      </c>
      <c r="D10" s="164">
        <f>VLOOKUP(B4,'INSERÇÃO-DE-DADOS'!$C$104:$Q$119,6,0)</f>
        <v>0</v>
      </c>
      <c r="E10" s="193">
        <f>IF(D29=0,0,D10/D29)</f>
        <v>0</v>
      </c>
      <c r="F10" s="560"/>
      <c r="G10" s="173" t="s">
        <v>293</v>
      </c>
      <c r="H10" s="174">
        <f>D21+D22+D23</f>
        <v>0</v>
      </c>
    </row>
    <row r="11" spans="1:9" ht="15" customHeight="1" thickBot="1" x14ac:dyDescent="0.3">
      <c r="A11" s="158"/>
      <c r="B11" s="166" t="s">
        <v>20</v>
      </c>
      <c r="C11" s="167" t="str">
        <f>CONCATENATE("Submódulo 2.3 - ",'INSERÇÃO-DE-DADOS'!$I$103)</f>
        <v>Submódulo 2.3 - Outro (especificar)</v>
      </c>
      <c r="D11" s="168">
        <f>VLOOKUP(B4,'INSERÇÃO-DE-DADOS'!$C$104:$Q$119,7,0)</f>
        <v>0</v>
      </c>
      <c r="E11" s="194">
        <f>IF(D29=0,0,D11/D29)</f>
        <v>0</v>
      </c>
      <c r="F11" s="560"/>
    </row>
    <row r="12" spans="1:9" ht="15" customHeight="1" thickBot="1" x14ac:dyDescent="0.3">
      <c r="A12" s="158"/>
      <c r="B12" s="162" t="s">
        <v>20</v>
      </c>
      <c r="C12" s="163" t="str">
        <f>CONCATENATE("Submódulo 2.3 - ",'INSERÇÃO-DE-DADOS'!$J$103)</f>
        <v>Submódulo 2.3 - Cartão Cesta Básica Alimentação</v>
      </c>
      <c r="D12" s="164">
        <f>VLOOKUP(B4,'INSERÇÃO-DE-DADOS'!$C$104:$Q$119,8,0)</f>
        <v>0</v>
      </c>
      <c r="E12" s="193">
        <f>IF(D29=0,0,D12/D29)</f>
        <v>0</v>
      </c>
      <c r="F12" s="560"/>
    </row>
    <row r="13" spans="1:9" ht="15" customHeight="1" thickBot="1" x14ac:dyDescent="0.3">
      <c r="A13" s="158"/>
      <c r="B13" s="166" t="s">
        <v>20</v>
      </c>
      <c r="C13" s="167" t="str">
        <f>CONCATENATE("Submódulo 2.3 - ",'INSERÇÃO-DE-DADOS'!$K$103)</f>
        <v>Submódulo 2.3 - Plano e Assistência Médica</v>
      </c>
      <c r="D13" s="168">
        <f>VLOOKUP(B4,'INSERÇÃO-DE-DADOS'!$C$104:$Q$119,9,0)</f>
        <v>0</v>
      </c>
      <c r="E13" s="194">
        <f>IF(D29=0,0,D13/D29)</f>
        <v>0</v>
      </c>
      <c r="F13" s="561"/>
      <c r="I13" s="159"/>
    </row>
    <row r="14" spans="1:9" ht="15" customHeight="1" thickBot="1" x14ac:dyDescent="0.3">
      <c r="A14" s="158"/>
      <c r="B14" s="162" t="s">
        <v>20</v>
      </c>
      <c r="C14" s="163" t="str">
        <f>CONCATENATE("Submódulo 2.3 - ",'INSERÇÃO-DE-DADOS'!$L$103)</f>
        <v>Submódulo 2.3 - Plano Odontológico</v>
      </c>
      <c r="D14" s="164">
        <f>VLOOKUP(B4,'INSERÇÃO-DE-DADOS'!$C$104:$Q$119,10,0)</f>
        <v>0</v>
      </c>
      <c r="E14" s="193">
        <f>IF(D29=0,0,D14/D29)</f>
        <v>0</v>
      </c>
      <c r="F14" s="561"/>
      <c r="G14" s="198">
        <f>PERC_CUSTOS_INDIRETOS%</f>
        <v>0</v>
      </c>
      <c r="H14" s="175" t="s">
        <v>294</v>
      </c>
      <c r="I14" s="159"/>
    </row>
    <row r="15" spans="1:9" ht="15" customHeight="1" thickBot="1" x14ac:dyDescent="0.3">
      <c r="A15" s="158"/>
      <c r="B15" s="166" t="s">
        <v>20</v>
      </c>
      <c r="C15" s="167" t="str">
        <f>CONCATENATE("Submódulo 2.3 - ",'INSERÇÃO-DE-DADOS'!$M$103)</f>
        <v>Submódulo 2.3 - Outro (especificar)</v>
      </c>
      <c r="D15" s="168">
        <f>VLOOKUP(B4,'INSERÇÃO-DE-DADOS'!$C$104:$Q$119,11,0)</f>
        <v>0</v>
      </c>
      <c r="E15" s="194">
        <f>IF(D29=0,0,D15/D29)</f>
        <v>0</v>
      </c>
      <c r="F15" s="561"/>
      <c r="G15" s="199">
        <f>PERC_LUCRO%</f>
        <v>0</v>
      </c>
      <c r="H15" s="177" t="s">
        <v>295</v>
      </c>
      <c r="I15" s="159"/>
    </row>
    <row r="16" spans="1:9" ht="15" customHeight="1" thickBot="1" x14ac:dyDescent="0.3">
      <c r="A16" s="158"/>
      <c r="B16" s="162" t="s">
        <v>20</v>
      </c>
      <c r="C16" s="163" t="str">
        <f>CONCATENATE("Submódulo 2.3 - ",'INSERÇÃO-DE-DADOS'!$N$103)</f>
        <v>Submódulo 2.3 - Insumos e Benefícios Intervalista</v>
      </c>
      <c r="D16" s="164">
        <f>VLOOKUP(B4,'INSERÇÃO-DE-DADOS'!$C$104:$Q$119,12,0)</f>
        <v>0</v>
      </c>
      <c r="E16" s="193">
        <f>IF(D29=0,0,D16/D29)</f>
        <v>0</v>
      </c>
      <c r="F16" s="561"/>
      <c r="G16" s="198">
        <f>PERC_ISS%</f>
        <v>0.05</v>
      </c>
      <c r="H16" s="175" t="s">
        <v>296</v>
      </c>
      <c r="I16" s="159"/>
    </row>
    <row r="17" spans="1:9" ht="15" customHeight="1" thickBot="1" x14ac:dyDescent="0.3">
      <c r="A17" s="158"/>
      <c r="B17" s="166" t="s">
        <v>20</v>
      </c>
      <c r="C17" s="167" t="str">
        <f>CONCATENATE("Submódulo 2.3 - ",'INSERÇÃO-DE-DADOS'!$O$103)</f>
        <v>Submódulo 2.3 - Outros 01</v>
      </c>
      <c r="D17" s="168">
        <f>VLOOKUP(B4,'INSERÇÃO-DE-DADOS'!$C$104:$Q$119,13,0)</f>
        <v>0</v>
      </c>
      <c r="E17" s="194">
        <f>IF(D29=0,0,D17/D29)</f>
        <v>0</v>
      </c>
      <c r="F17" s="561"/>
      <c r="G17" s="199">
        <f>PERC_PIS%</f>
        <v>6.5000000000000006E-3</v>
      </c>
      <c r="H17" s="177" t="s">
        <v>297</v>
      </c>
      <c r="I17" s="159"/>
    </row>
    <row r="18" spans="1:9" ht="15" customHeight="1" thickBot="1" x14ac:dyDescent="0.3">
      <c r="A18" s="158"/>
      <c r="B18" s="162" t="s">
        <v>20</v>
      </c>
      <c r="C18" s="163" t="str">
        <f>CONCATENATE("Submódulo 2.3 - ",'INSERÇÃO-DE-DADOS'!$P$103)</f>
        <v>Submódulo 2.3 - Outros 02</v>
      </c>
      <c r="D18" s="164">
        <f>VLOOKUP(B4,'INSERÇÃO-DE-DADOS'!$C$104:$Q$119,14,0)</f>
        <v>0</v>
      </c>
      <c r="E18" s="193">
        <f>IF(D29=0,0,D18/D29)</f>
        <v>0</v>
      </c>
      <c r="F18" s="561"/>
      <c r="G18" s="198">
        <f>PERC_COFINS%</f>
        <v>0.03</v>
      </c>
      <c r="H18" s="175" t="s">
        <v>298</v>
      </c>
      <c r="I18" s="159"/>
    </row>
    <row r="19" spans="1:9" ht="15" customHeight="1" thickBot="1" x14ac:dyDescent="0.3">
      <c r="A19" s="158"/>
      <c r="B19" s="166" t="s">
        <v>20</v>
      </c>
      <c r="C19" s="167" t="str">
        <f>CONCATENATE("Submódulo 2.3 - ",'INSERÇÃO-DE-DADOS'!$Q$103)</f>
        <v>Submódulo 2.3 - Outros 03</v>
      </c>
      <c r="D19" s="168">
        <f>VLOOKUP(B4,'INSERÇÃO-DE-DADOS'!$C$104:$Q$119,15,0)</f>
        <v>0</v>
      </c>
      <c r="E19" s="194">
        <f>IF(D30=0,0,D19/D29)</f>
        <v>0</v>
      </c>
      <c r="F19" s="561"/>
      <c r="G19" s="199">
        <v>3.6499999999999998E-2</v>
      </c>
      <c r="H19" s="177" t="s">
        <v>299</v>
      </c>
      <c r="I19" s="159"/>
    </row>
    <row r="20" spans="1:9" ht="15" customHeight="1" thickBot="1" x14ac:dyDescent="0.3">
      <c r="A20" s="158"/>
      <c r="B20" s="162" t="s">
        <v>22</v>
      </c>
      <c r="C20" s="163" t="s">
        <v>300</v>
      </c>
      <c r="D20" s="164">
        <f>VLOOKUP(B4,'INSERÇÃO-DE-DADOS'!$C$132:$Q$147,14,0)</f>
        <v>0</v>
      </c>
      <c r="E20" s="193">
        <f>IF(D29=0,0,D20/D29)</f>
        <v>0</v>
      </c>
      <c r="F20" s="561"/>
      <c r="G20" s="180">
        <f>1-((SUM(G16:G18))/1)</f>
        <v>0.91349999999999998</v>
      </c>
      <c r="H20" s="181" t="s">
        <v>301</v>
      </c>
      <c r="I20" s="159"/>
    </row>
    <row r="21" spans="1:9" ht="20.100000000000001" customHeight="1" thickBot="1" x14ac:dyDescent="0.3">
      <c r="A21" s="158"/>
      <c r="B21" s="563" t="s">
        <v>302</v>
      </c>
      <c r="C21" s="563"/>
      <c r="D21" s="176">
        <f>SUM(D6:D20)</f>
        <v>0</v>
      </c>
      <c r="E21" s="195">
        <f>IF(D29=0,0,D21/D29)</f>
        <v>0</v>
      </c>
      <c r="F21" s="561"/>
      <c r="G21" s="183" t="s">
        <v>303</v>
      </c>
      <c r="H21" s="184">
        <f>H10/G20</f>
        <v>0</v>
      </c>
      <c r="I21" s="159"/>
    </row>
    <row r="22" spans="1:9" ht="15" customHeight="1" thickBot="1" x14ac:dyDescent="0.3">
      <c r="A22" s="158"/>
      <c r="B22" s="178" t="s">
        <v>24</v>
      </c>
      <c r="C22" s="163" t="str">
        <f>CONCATENATE("Módulo 6 - Custos Indiretos - calculado ",G14*100,"%")</f>
        <v>Módulo 6 - Custos Indiretos - calculado 0%</v>
      </c>
      <c r="D22" s="164">
        <f>D21*G14</f>
        <v>0</v>
      </c>
      <c r="E22" s="193">
        <f>IF(D29=0,0,D22/D29)</f>
        <v>0</v>
      </c>
      <c r="F22" s="561"/>
      <c r="I22" s="159"/>
    </row>
    <row r="23" spans="1:9" ht="15" customHeight="1" thickBot="1" x14ac:dyDescent="0.3">
      <c r="A23" s="158"/>
      <c r="B23" s="179" t="s">
        <v>24</v>
      </c>
      <c r="C23" s="167" t="str">
        <f>CONCATENATE("Módulo 6 - Lucro - média elaborada pela CGU ",G15*100,"%")</f>
        <v>Módulo 6 - Lucro - média elaborada pela CGU 0%</v>
      </c>
      <c r="D23" s="168">
        <f>H9*G15</f>
        <v>0</v>
      </c>
      <c r="E23" s="194">
        <f>IF(D29=0,0,D23/D29)</f>
        <v>0</v>
      </c>
      <c r="F23" s="561"/>
      <c r="I23" s="159"/>
    </row>
    <row r="24" spans="1:9" ht="20.100000000000001" customHeight="1" thickBot="1" x14ac:dyDescent="0.3">
      <c r="A24" s="158"/>
      <c r="B24" s="564" t="s">
        <v>304</v>
      </c>
      <c r="C24" s="564"/>
      <c r="D24" s="182">
        <f>SUM(D22:D23)</f>
        <v>0</v>
      </c>
      <c r="E24" s="196">
        <f>SUM(E22:E23)</f>
        <v>0</v>
      </c>
      <c r="F24" s="561"/>
      <c r="I24" s="159"/>
    </row>
    <row r="25" spans="1:9" ht="15" customHeight="1" thickBot="1" x14ac:dyDescent="0.3">
      <c r="A25" s="158"/>
      <c r="B25" s="178" t="s">
        <v>24</v>
      </c>
      <c r="C25" s="163" t="str">
        <f>CONCATENATE("Módulo 6 - Tributos - ISSQN - alíquota de ",G16*100,"%")</f>
        <v>Módulo 6 - Tributos - ISSQN - alíquota de 5%</v>
      </c>
      <c r="D25" s="164">
        <f>H21*G16</f>
        <v>0</v>
      </c>
      <c r="E25" s="193">
        <f>IF(D29=0,0,D25/D29)</f>
        <v>0</v>
      </c>
      <c r="F25" s="561"/>
      <c r="G25" s="185" t="s">
        <v>305</v>
      </c>
      <c r="H25" s="170">
        <f>(((D21+D22+D23)/(1-(G16+G19)))*G16)</f>
        <v>0</v>
      </c>
      <c r="I25" s="159"/>
    </row>
    <row r="26" spans="1:9" ht="15" customHeight="1" thickBot="1" x14ac:dyDescent="0.3">
      <c r="A26" s="158"/>
      <c r="B26" s="179" t="s">
        <v>24</v>
      </c>
      <c r="C26" s="167" t="str">
        <f>CONCATENATE("Módulo 6 - Tributos - PIS - alíquota de ",G17*100,"%")</f>
        <v>Módulo 6 - Tributos - PIS - alíquota de 0,65%</v>
      </c>
      <c r="D26" s="168">
        <f>H21*G17</f>
        <v>0</v>
      </c>
      <c r="E26" s="194">
        <f>IF(D29=0,0,D26/D29)</f>
        <v>0</v>
      </c>
      <c r="F26" s="561"/>
      <c r="G26" s="187" t="s">
        <v>297</v>
      </c>
      <c r="H26" s="188">
        <f>(((D21+D22+D23)/(1-(G16+G19)))*G17)</f>
        <v>0</v>
      </c>
      <c r="I26" s="159"/>
    </row>
    <row r="27" spans="1:9" ht="15" customHeight="1" thickBot="1" x14ac:dyDescent="0.3">
      <c r="A27" s="158"/>
      <c r="B27" s="178" t="s">
        <v>24</v>
      </c>
      <c r="C27" s="163" t="str">
        <f>CONCATENATE("Módulo 6 - Tributos - COFINS - alíquota de ",G18*100,"%")</f>
        <v>Módulo 6 - Tributos - COFINS - alíquota de 3%</v>
      </c>
      <c r="D27" s="164">
        <f>H21*G18</f>
        <v>0</v>
      </c>
      <c r="E27" s="193">
        <f>IF(D29=0,0,D27/D29)</f>
        <v>0</v>
      </c>
      <c r="F27" s="561"/>
      <c r="G27" s="185" t="s">
        <v>298</v>
      </c>
      <c r="H27" s="170">
        <f>(((D21+D22+D23)/(1-(G16+G19)))*G18)</f>
        <v>0</v>
      </c>
      <c r="I27" s="159"/>
    </row>
    <row r="28" spans="1:9" ht="20.100000000000001" customHeight="1" thickBot="1" x14ac:dyDescent="0.3">
      <c r="A28" s="158"/>
      <c r="B28" s="564" t="s">
        <v>306</v>
      </c>
      <c r="C28" s="564" t="s">
        <v>306</v>
      </c>
      <c r="D28" s="182">
        <f>SUM(D25:D27)</f>
        <v>0</v>
      </c>
      <c r="E28" s="196">
        <f>IF(D29=0,0,D28/D29)</f>
        <v>0</v>
      </c>
      <c r="F28" s="561"/>
      <c r="G28" s="190"/>
      <c r="H28" s="182">
        <f>SUM(H25:H27)</f>
        <v>0</v>
      </c>
      <c r="I28" s="159"/>
    </row>
    <row r="29" spans="1:9" ht="20.100000000000001" customHeight="1" thickBot="1" x14ac:dyDescent="0.3">
      <c r="A29" s="158"/>
      <c r="B29" s="565" t="s">
        <v>307</v>
      </c>
      <c r="C29" s="565" t="s">
        <v>307</v>
      </c>
      <c r="D29" s="176">
        <f>IF(D6=0,0,ROUND(D21+D24+D28,2))</f>
        <v>0</v>
      </c>
      <c r="E29" s="195">
        <f>IF(D29=0,0,D29/D29)</f>
        <v>0</v>
      </c>
      <c r="F29" s="561"/>
      <c r="I29" s="159"/>
    </row>
    <row r="30" spans="1:9" ht="20.100000000000001" customHeight="1" thickBot="1" x14ac:dyDescent="0.3">
      <c r="A30" s="158"/>
      <c r="B30" s="566" t="s">
        <v>308</v>
      </c>
      <c r="C30" s="566" t="s">
        <v>308</v>
      </c>
      <c r="D30" s="186">
        <f>IFERROR(ROUND(D29/D6,2),0)</f>
        <v>0</v>
      </c>
      <c r="E30" s="197"/>
      <c r="F30" s="561"/>
      <c r="I30" s="159"/>
    </row>
    <row r="31" spans="1:9" ht="5.0999999999999996" customHeight="1" thickBot="1" x14ac:dyDescent="0.3">
      <c r="A31" s="158"/>
      <c r="B31" s="567"/>
      <c r="C31" s="567"/>
      <c r="D31" s="567"/>
      <c r="E31" s="341"/>
      <c r="F31" s="561"/>
      <c r="I31" s="159"/>
    </row>
    <row r="32" spans="1:9" ht="20.100000000000001" customHeight="1" thickBot="1" x14ac:dyDescent="0.3">
      <c r="A32" s="158"/>
      <c r="B32" s="568" t="s">
        <v>309</v>
      </c>
      <c r="C32" s="568"/>
      <c r="D32" s="189">
        <f>ENCARGOS!PERC_ENCARGOS_TOTAL</f>
        <v>0.72689999999999999</v>
      </c>
      <c r="E32" s="189"/>
      <c r="F32" s="560"/>
      <c r="I32" s="159"/>
    </row>
    <row r="33" spans="1:9" x14ac:dyDescent="0.25">
      <c r="B33" s="548"/>
      <c r="C33" s="549"/>
      <c r="D33" s="549"/>
      <c r="E33" s="549"/>
      <c r="F33" s="549"/>
      <c r="G33" s="549"/>
      <c r="H33" s="550"/>
    </row>
    <row r="34" spans="1:9" x14ac:dyDescent="0.25">
      <c r="B34" s="551"/>
      <c r="C34" s="552"/>
      <c r="D34" s="552"/>
      <c r="E34" s="552"/>
      <c r="F34" s="552"/>
      <c r="G34" s="552"/>
      <c r="H34" s="553"/>
    </row>
    <row r="35" spans="1:9" ht="20.100000000000001" customHeight="1" thickBot="1" x14ac:dyDescent="0.3">
      <c r="A35" s="158"/>
      <c r="B35" s="554" t="str">
        <f>$B$3</f>
        <v>QUADRO - RESUMO DO CUSTO - POSTOS DE VIGILÂNCIA - ESTADO DO MG</v>
      </c>
      <c r="C35" s="555"/>
      <c r="D35" s="555"/>
      <c r="E35" s="555"/>
      <c r="F35" s="556"/>
      <c r="G35" s="556"/>
      <c r="H35" s="557"/>
      <c r="I35" s="159"/>
    </row>
    <row r="36" spans="1:9" ht="20.100000000000001" customHeight="1" thickBot="1" x14ac:dyDescent="0.3">
      <c r="A36" s="158"/>
      <c r="B36" s="558" t="str">
        <f>C520</f>
        <v>Posto "A1"</v>
      </c>
      <c r="C36" s="558"/>
      <c r="D36" s="558"/>
      <c r="E36" s="558"/>
      <c r="F36" s="559"/>
      <c r="G36" s="161"/>
      <c r="H36" s="161"/>
    </row>
    <row r="37" spans="1:9" ht="26.25" customHeight="1" thickBot="1" x14ac:dyDescent="0.3">
      <c r="A37" s="158"/>
      <c r="B37" s="562" t="s">
        <v>287</v>
      </c>
      <c r="C37" s="562"/>
      <c r="D37" s="206" t="s">
        <v>288</v>
      </c>
      <c r="E37" s="206" t="s">
        <v>289</v>
      </c>
      <c r="F37" s="560"/>
      <c r="G37" s="200"/>
    </row>
    <row r="38" spans="1:9" ht="15" customHeight="1" thickBot="1" x14ac:dyDescent="0.3">
      <c r="A38" s="158"/>
      <c r="B38" s="162" t="s">
        <v>14</v>
      </c>
      <c r="C38" s="163" t="str">
        <f>CONCATENATE("Módulo 1 - Composição da Remuneração - ",B36)</f>
        <v>Módulo 1 - Composição da Remuneração - Posto "A1"</v>
      </c>
      <c r="D38" s="164">
        <f>VLOOKUP(B36,'INSERÇÃO-DE-DADOS'!$C$70:$Q$85,14,0)</f>
        <v>0</v>
      </c>
      <c r="E38" s="193">
        <f>IF(D61=0,0,D38/D61)</f>
        <v>0</v>
      </c>
      <c r="F38" s="560"/>
      <c r="G38" s="165"/>
      <c r="H38" s="165"/>
    </row>
    <row r="39" spans="1:9" ht="15" customHeight="1" thickBot="1" x14ac:dyDescent="0.3">
      <c r="A39" s="158"/>
      <c r="B39" s="166" t="s">
        <v>16</v>
      </c>
      <c r="C39" s="167" t="s">
        <v>290</v>
      </c>
      <c r="D39" s="168">
        <f>D38*D64</f>
        <v>0</v>
      </c>
      <c r="E39" s="194">
        <f>IF(D61=0,0,D39/D61)</f>
        <v>0</v>
      </c>
      <c r="F39" s="561"/>
      <c r="I39" s="159"/>
    </row>
    <row r="40" spans="1:9" ht="15" customHeight="1" thickBot="1" x14ac:dyDescent="0.3">
      <c r="A40" s="158"/>
      <c r="B40" s="162" t="s">
        <v>18</v>
      </c>
      <c r="C40" s="163" t="str">
        <f>CONCATENATE("Submódulo 2.3 - ",'INSERÇÃO-DE-DADOS'!$F$103)</f>
        <v>Submódulo 2.3 - Transporte</v>
      </c>
      <c r="D40" s="164">
        <f>VLOOKUP(B36,'INSERÇÃO-DE-DADOS'!$C$104:$Q$119,4,0)</f>
        <v>0</v>
      </c>
      <c r="E40" s="193">
        <f>IF(D61=0,0,D40/D61)</f>
        <v>0</v>
      </c>
      <c r="F40" s="561"/>
      <c r="G40" s="169" t="s">
        <v>291</v>
      </c>
      <c r="H40" s="170">
        <f>D53</f>
        <v>0</v>
      </c>
      <c r="I40" s="159"/>
    </row>
    <row r="41" spans="1:9" ht="15" customHeight="1" thickBot="1" x14ac:dyDescent="0.3">
      <c r="A41" s="158"/>
      <c r="B41" s="166" t="s">
        <v>20</v>
      </c>
      <c r="C41" s="167" t="str">
        <f>CONCATENATE("Submódulo 2.3 - ",'INSERÇÃO-DE-DADOS'!$G$103)</f>
        <v>Submódulo 2.3 - Auxílio-Refeição/Alimentação</v>
      </c>
      <c r="D41" s="168">
        <f>VLOOKUP(B36,'INSERÇÃO-DE-DADOS'!$C$104:$Q$119,5,0)</f>
        <v>0</v>
      </c>
      <c r="E41" s="194">
        <f>IF(D61=0,0,D41/D61)</f>
        <v>0</v>
      </c>
      <c r="F41" s="561"/>
      <c r="G41" s="171" t="s">
        <v>292</v>
      </c>
      <c r="H41" s="172">
        <f>H40+D54</f>
        <v>0</v>
      </c>
      <c r="I41" s="159"/>
    </row>
    <row r="42" spans="1:9" ht="15" customHeight="1" thickBot="1" x14ac:dyDescent="0.3">
      <c r="A42" s="158"/>
      <c r="B42" s="162" t="s">
        <v>20</v>
      </c>
      <c r="C42" s="163" t="str">
        <f>CONCATENATE("Submódulo 2.3 - ",'INSERÇÃO-DE-DADOS'!$H$103)</f>
        <v>Submódulo 2.3 - Seguro de Vida (inc. aux. Morte funeral, etc.)</v>
      </c>
      <c r="D42" s="164">
        <f>VLOOKUP(B36,'INSERÇÃO-DE-DADOS'!$C$104:$Q$119,6,0)</f>
        <v>0</v>
      </c>
      <c r="E42" s="193">
        <f>IF(D61=0,0,D42/D61)</f>
        <v>0</v>
      </c>
      <c r="F42" s="560"/>
      <c r="G42" s="173" t="s">
        <v>293</v>
      </c>
      <c r="H42" s="174">
        <f>D53+D54+D55</f>
        <v>0</v>
      </c>
    </row>
    <row r="43" spans="1:9" ht="15" customHeight="1" thickBot="1" x14ac:dyDescent="0.3">
      <c r="A43" s="158"/>
      <c r="B43" s="166" t="s">
        <v>20</v>
      </c>
      <c r="C43" s="167" t="str">
        <f>CONCATENATE("Submódulo 2.3 - ",'INSERÇÃO-DE-DADOS'!$I$103)</f>
        <v>Submódulo 2.3 - Outro (especificar)</v>
      </c>
      <c r="D43" s="168">
        <f>VLOOKUP(B36,'INSERÇÃO-DE-DADOS'!$C$104:$Q$119,7,0)</f>
        <v>0</v>
      </c>
      <c r="E43" s="194">
        <f>IF(D61=0,0,D43/D61)</f>
        <v>0</v>
      </c>
      <c r="F43" s="560"/>
    </row>
    <row r="44" spans="1:9" ht="15" customHeight="1" thickBot="1" x14ac:dyDescent="0.3">
      <c r="A44" s="158"/>
      <c r="B44" s="162" t="s">
        <v>20</v>
      </c>
      <c r="C44" s="163" t="str">
        <f>CONCATENATE("Submódulo 2.3 - ",'INSERÇÃO-DE-DADOS'!$J$103)</f>
        <v>Submódulo 2.3 - Cartão Cesta Básica Alimentação</v>
      </c>
      <c r="D44" s="164">
        <f>VLOOKUP(B36,'INSERÇÃO-DE-DADOS'!$C$104:$Q$119,8,0)</f>
        <v>0</v>
      </c>
      <c r="E44" s="193">
        <f>IF(D61=0,0,D44/D61)</f>
        <v>0</v>
      </c>
      <c r="F44" s="560"/>
    </row>
    <row r="45" spans="1:9" ht="15" customHeight="1" thickBot="1" x14ac:dyDescent="0.3">
      <c r="A45" s="158"/>
      <c r="B45" s="166" t="s">
        <v>20</v>
      </c>
      <c r="C45" s="167" t="str">
        <f>CONCATENATE("Submódulo 2.3 - ",'INSERÇÃO-DE-DADOS'!$K$103)</f>
        <v>Submódulo 2.3 - Plano e Assistência Médica</v>
      </c>
      <c r="D45" s="168">
        <f>VLOOKUP(B36,'INSERÇÃO-DE-DADOS'!$C$104:$Q$119,9,0)</f>
        <v>0</v>
      </c>
      <c r="E45" s="194">
        <f>IF(D61=0,0,D45/D61)</f>
        <v>0</v>
      </c>
      <c r="F45" s="561"/>
      <c r="I45" s="159"/>
    </row>
    <row r="46" spans="1:9" ht="15" customHeight="1" thickBot="1" x14ac:dyDescent="0.3">
      <c r="A46" s="158"/>
      <c r="B46" s="162" t="s">
        <v>20</v>
      </c>
      <c r="C46" s="163" t="str">
        <f>CONCATENATE("Submódulo 2.3 - ",'INSERÇÃO-DE-DADOS'!$L$103)</f>
        <v>Submódulo 2.3 - Plano Odontológico</v>
      </c>
      <c r="D46" s="164">
        <f>VLOOKUP(B36,'INSERÇÃO-DE-DADOS'!$C$104:$Q$119,10,0)</f>
        <v>0</v>
      </c>
      <c r="E46" s="193">
        <f>IF(D61=0,0,D46/D61)</f>
        <v>0</v>
      </c>
      <c r="F46" s="561"/>
      <c r="G46" s="198">
        <f>PERC_CUSTOS_INDIRETOS%</f>
        <v>0</v>
      </c>
      <c r="H46" s="175" t="s">
        <v>294</v>
      </c>
      <c r="I46" s="159"/>
    </row>
    <row r="47" spans="1:9" ht="15" customHeight="1" thickBot="1" x14ac:dyDescent="0.3">
      <c r="A47" s="158"/>
      <c r="B47" s="166" t="s">
        <v>20</v>
      </c>
      <c r="C47" s="167" t="str">
        <f>CONCATENATE("Submódulo 2.3 - ",'INSERÇÃO-DE-DADOS'!$M$103)</f>
        <v>Submódulo 2.3 - Outro (especificar)</v>
      </c>
      <c r="D47" s="168">
        <f>VLOOKUP(B36,'INSERÇÃO-DE-DADOS'!$C$104:$Q$119,11,0)</f>
        <v>0</v>
      </c>
      <c r="E47" s="194">
        <f>IF(D61=0,0,D47/D61)</f>
        <v>0</v>
      </c>
      <c r="F47" s="561"/>
      <c r="G47" s="199">
        <f>PERC_LUCRO%</f>
        <v>0</v>
      </c>
      <c r="H47" s="177" t="s">
        <v>295</v>
      </c>
      <c r="I47" s="159"/>
    </row>
    <row r="48" spans="1:9" ht="15" customHeight="1" thickBot="1" x14ac:dyDescent="0.3">
      <c r="A48" s="158"/>
      <c r="B48" s="162" t="s">
        <v>20</v>
      </c>
      <c r="C48" s="163" t="str">
        <f>CONCATENATE("Submódulo 2.3 - ",'INSERÇÃO-DE-DADOS'!$N$103)</f>
        <v>Submódulo 2.3 - Insumos e Benefícios Intervalista</v>
      </c>
      <c r="D48" s="164">
        <f>VLOOKUP(B36,'INSERÇÃO-DE-DADOS'!$C$104:$Q$119,12,0)</f>
        <v>0</v>
      </c>
      <c r="E48" s="193">
        <f>IF(D61=0,0,D48/D61)</f>
        <v>0</v>
      </c>
      <c r="F48" s="561"/>
      <c r="G48" s="198">
        <f>PERC_ISS%</f>
        <v>0.05</v>
      </c>
      <c r="H48" s="175" t="s">
        <v>296</v>
      </c>
      <c r="I48" s="159"/>
    </row>
    <row r="49" spans="1:9" ht="15" customHeight="1" thickBot="1" x14ac:dyDescent="0.3">
      <c r="A49" s="158"/>
      <c r="B49" s="166" t="s">
        <v>20</v>
      </c>
      <c r="C49" s="167" t="str">
        <f>CONCATENATE("Submódulo 2.3 - ",'INSERÇÃO-DE-DADOS'!$O$103)</f>
        <v>Submódulo 2.3 - Outros 01</v>
      </c>
      <c r="D49" s="168">
        <f>VLOOKUP(B36,'INSERÇÃO-DE-DADOS'!$C$104:$Q$119,13,0)</f>
        <v>0</v>
      </c>
      <c r="E49" s="194">
        <f>IF(D61=0,0,D49/D61)</f>
        <v>0</v>
      </c>
      <c r="F49" s="561"/>
      <c r="G49" s="199">
        <f>PERC_PIS%</f>
        <v>6.5000000000000006E-3</v>
      </c>
      <c r="H49" s="177" t="s">
        <v>297</v>
      </c>
      <c r="I49" s="159"/>
    </row>
    <row r="50" spans="1:9" ht="15" customHeight="1" thickBot="1" x14ac:dyDescent="0.3">
      <c r="A50" s="158"/>
      <c r="B50" s="162" t="s">
        <v>20</v>
      </c>
      <c r="C50" s="163" t="str">
        <f>CONCATENATE("Submódulo 2.3 - ",'INSERÇÃO-DE-DADOS'!$P$103)</f>
        <v>Submódulo 2.3 - Outros 02</v>
      </c>
      <c r="D50" s="164">
        <f>VLOOKUP(B36,'INSERÇÃO-DE-DADOS'!$C$104:$Q$119,14,0)</f>
        <v>0</v>
      </c>
      <c r="E50" s="193">
        <f>IF(D61=0,0,D50/D61)</f>
        <v>0</v>
      </c>
      <c r="F50" s="561"/>
      <c r="G50" s="198">
        <f>PERC_COFINS%</f>
        <v>0.03</v>
      </c>
      <c r="H50" s="175" t="s">
        <v>298</v>
      </c>
      <c r="I50" s="159"/>
    </row>
    <row r="51" spans="1:9" ht="15" customHeight="1" thickBot="1" x14ac:dyDescent="0.3">
      <c r="A51" s="158"/>
      <c r="B51" s="166" t="s">
        <v>20</v>
      </c>
      <c r="C51" s="167" t="str">
        <f>CONCATENATE("Submódulo 2.3 - ",'INSERÇÃO-DE-DADOS'!$Q$103)</f>
        <v>Submódulo 2.3 - Outros 03</v>
      </c>
      <c r="D51" s="168">
        <f>VLOOKUP(B36,'INSERÇÃO-DE-DADOS'!$C$104:$Q$119,15,0)</f>
        <v>0</v>
      </c>
      <c r="E51" s="194">
        <f>IF(D62=0,0,D51/D61)</f>
        <v>0</v>
      </c>
      <c r="F51" s="561"/>
      <c r="G51" s="199">
        <v>3.6499999999999998E-2</v>
      </c>
      <c r="H51" s="177" t="s">
        <v>299</v>
      </c>
      <c r="I51" s="159"/>
    </row>
    <row r="52" spans="1:9" ht="15" customHeight="1" thickBot="1" x14ac:dyDescent="0.3">
      <c r="A52" s="158"/>
      <c r="B52" s="162" t="s">
        <v>22</v>
      </c>
      <c r="C52" s="163" t="s">
        <v>300</v>
      </c>
      <c r="D52" s="164">
        <f>VLOOKUP(B36,'INSERÇÃO-DE-DADOS'!$C$132:$Q$147,14,0)</f>
        <v>0</v>
      </c>
      <c r="E52" s="193">
        <f>IF(D61=0,0,D52/D61)</f>
        <v>0</v>
      </c>
      <c r="F52" s="561"/>
      <c r="G52" s="180">
        <f>1-((SUM(G48:G50))/1)</f>
        <v>0.91349999999999998</v>
      </c>
      <c r="H52" s="181" t="s">
        <v>301</v>
      </c>
      <c r="I52" s="159"/>
    </row>
    <row r="53" spans="1:9" ht="20.100000000000001" customHeight="1" thickBot="1" x14ac:dyDescent="0.3">
      <c r="A53" s="158"/>
      <c r="B53" s="563" t="s">
        <v>302</v>
      </c>
      <c r="C53" s="563"/>
      <c r="D53" s="176">
        <f>SUM(D38:D52)</f>
        <v>0</v>
      </c>
      <c r="E53" s="195">
        <f>IF(D61=0,0,D53/D61)</f>
        <v>0</v>
      </c>
      <c r="F53" s="561"/>
      <c r="G53" s="183" t="s">
        <v>303</v>
      </c>
      <c r="H53" s="184">
        <f>H42/G52</f>
        <v>0</v>
      </c>
      <c r="I53" s="159"/>
    </row>
    <row r="54" spans="1:9" ht="15" customHeight="1" thickBot="1" x14ac:dyDescent="0.3">
      <c r="A54" s="158"/>
      <c r="B54" s="178" t="s">
        <v>24</v>
      </c>
      <c r="C54" s="163" t="str">
        <f>CONCATENATE("Módulo 6 - Custos Indiretos - CALCULADO ",G46*100,"%")</f>
        <v>Módulo 6 - Custos Indiretos - CALCULADO 0%</v>
      </c>
      <c r="D54" s="164">
        <f>D53*G46</f>
        <v>0</v>
      </c>
      <c r="E54" s="193">
        <f>IF(D61=0,0,D54/D61)</f>
        <v>0</v>
      </c>
      <c r="F54" s="561"/>
      <c r="I54" s="159"/>
    </row>
    <row r="55" spans="1:9" ht="15" customHeight="1" thickBot="1" x14ac:dyDescent="0.3">
      <c r="A55" s="158"/>
      <c r="B55" s="179" t="s">
        <v>24</v>
      </c>
      <c r="C55" s="167" t="str">
        <f>CONCATENATE("Módulo 6 - Lucro - média elaborada pela CGU ",G47*100,"%")</f>
        <v>Módulo 6 - Lucro - média elaborada pela CGU 0%</v>
      </c>
      <c r="D55" s="168">
        <f>H41*G47</f>
        <v>0</v>
      </c>
      <c r="E55" s="194">
        <f>IF(D61=0,0,D55/D61)</f>
        <v>0</v>
      </c>
      <c r="F55" s="561"/>
      <c r="I55" s="159"/>
    </row>
    <row r="56" spans="1:9" ht="20.100000000000001" customHeight="1" thickBot="1" x14ac:dyDescent="0.3">
      <c r="A56" s="158"/>
      <c r="B56" s="564" t="s">
        <v>304</v>
      </c>
      <c r="C56" s="564"/>
      <c r="D56" s="182">
        <f>SUM(D54:D55)</f>
        <v>0</v>
      </c>
      <c r="E56" s="196">
        <f>SUM(E54:E55)</f>
        <v>0</v>
      </c>
      <c r="F56" s="561"/>
      <c r="I56" s="159"/>
    </row>
    <row r="57" spans="1:9" ht="15" customHeight="1" thickBot="1" x14ac:dyDescent="0.3">
      <c r="A57" s="158"/>
      <c r="B57" s="178" t="s">
        <v>24</v>
      </c>
      <c r="C57" s="163" t="str">
        <f>CONCATENATE("Módulo 6 - Tributos - ISSQN - alíquota de ",G48*100,"%")</f>
        <v>Módulo 6 - Tributos - ISSQN - alíquota de 5%</v>
      </c>
      <c r="D57" s="164">
        <f>H53*G48</f>
        <v>0</v>
      </c>
      <c r="E57" s="193">
        <f>IF(D61=0,0,D57/D61)</f>
        <v>0</v>
      </c>
      <c r="F57" s="561"/>
      <c r="G57" s="185" t="s">
        <v>305</v>
      </c>
      <c r="H57" s="170">
        <f>(((D53+D54+D55)/(1-(G48+G51)))*G48)</f>
        <v>0</v>
      </c>
      <c r="I57" s="159"/>
    </row>
    <row r="58" spans="1:9" ht="15" customHeight="1" thickBot="1" x14ac:dyDescent="0.3">
      <c r="A58" s="158"/>
      <c r="B58" s="179" t="s">
        <v>24</v>
      </c>
      <c r="C58" s="167" t="str">
        <f>CONCATENATE("Módulo 6 - Tributos - PIS - alíquota de ",G49*100,"%")</f>
        <v>Módulo 6 - Tributos - PIS - alíquota de 0,65%</v>
      </c>
      <c r="D58" s="168">
        <f>H53*G49</f>
        <v>0</v>
      </c>
      <c r="E58" s="194">
        <f>IF(D61=0,0,D58/D61)</f>
        <v>0</v>
      </c>
      <c r="F58" s="561"/>
      <c r="G58" s="187" t="s">
        <v>297</v>
      </c>
      <c r="H58" s="188">
        <f>(((D53+D54+D55)/(1-(G48+G51)))*G49)</f>
        <v>0</v>
      </c>
      <c r="I58" s="159"/>
    </row>
    <row r="59" spans="1:9" ht="15" customHeight="1" thickBot="1" x14ac:dyDescent="0.3">
      <c r="A59" s="158"/>
      <c r="B59" s="178" t="s">
        <v>24</v>
      </c>
      <c r="C59" s="163" t="str">
        <f>CONCATENATE("Módulo 6 - Tributos - COFINS - alíquota de ",G50*100,"%")</f>
        <v>Módulo 6 - Tributos - COFINS - alíquota de 3%</v>
      </c>
      <c r="D59" s="164">
        <f>H53*G50</f>
        <v>0</v>
      </c>
      <c r="E59" s="193">
        <f>IF(D61=0,0,D59/D61)</f>
        <v>0</v>
      </c>
      <c r="F59" s="561"/>
      <c r="G59" s="185" t="s">
        <v>298</v>
      </c>
      <c r="H59" s="170">
        <f>(((D53+D54+D55)/(1-(G48+G51)))*G50)</f>
        <v>0</v>
      </c>
      <c r="I59" s="159"/>
    </row>
    <row r="60" spans="1:9" ht="20.100000000000001" customHeight="1" thickBot="1" x14ac:dyDescent="0.3">
      <c r="A60" s="158"/>
      <c r="B60" s="564" t="s">
        <v>306</v>
      </c>
      <c r="C60" s="564" t="s">
        <v>306</v>
      </c>
      <c r="D60" s="182">
        <f>SUM(D57:D59)</f>
        <v>0</v>
      </c>
      <c r="E60" s="196">
        <f>IF(D61=0,0,D60/D61)</f>
        <v>0</v>
      </c>
      <c r="F60" s="561"/>
      <c r="G60" s="190"/>
      <c r="H60" s="182">
        <f>SUM(H57:H59)</f>
        <v>0</v>
      </c>
      <c r="I60" s="159"/>
    </row>
    <row r="61" spans="1:9" ht="20.100000000000001" customHeight="1" thickBot="1" x14ac:dyDescent="0.3">
      <c r="A61" s="158"/>
      <c r="B61" s="565" t="s">
        <v>307</v>
      </c>
      <c r="C61" s="565" t="s">
        <v>307</v>
      </c>
      <c r="D61" s="176">
        <f>IF(D38=0,0,ROUND(D53+D56+D60,2))</f>
        <v>0</v>
      </c>
      <c r="E61" s="195">
        <f>IF(D61=0,0,D61/D61)</f>
        <v>0</v>
      </c>
      <c r="F61" s="561"/>
      <c r="I61" s="159"/>
    </row>
    <row r="62" spans="1:9" ht="20.100000000000001" customHeight="1" thickBot="1" x14ac:dyDescent="0.3">
      <c r="A62" s="158"/>
      <c r="B62" s="566" t="s">
        <v>308</v>
      </c>
      <c r="C62" s="566" t="s">
        <v>308</v>
      </c>
      <c r="D62" s="186">
        <f>IFERROR(ROUND(D61/D38,2),0)</f>
        <v>0</v>
      </c>
      <c r="E62" s="197"/>
      <c r="F62" s="561"/>
      <c r="I62" s="159"/>
    </row>
    <row r="63" spans="1:9" ht="5.0999999999999996" customHeight="1" thickBot="1" x14ac:dyDescent="0.3">
      <c r="A63" s="158"/>
      <c r="B63" s="567"/>
      <c r="C63" s="567"/>
      <c r="D63" s="567"/>
      <c r="E63" s="341"/>
      <c r="F63" s="561"/>
      <c r="I63" s="159"/>
    </row>
    <row r="64" spans="1:9" ht="20.100000000000001" customHeight="1" thickBot="1" x14ac:dyDescent="0.3">
      <c r="A64" s="158"/>
      <c r="B64" s="568" t="s">
        <v>309</v>
      </c>
      <c r="C64" s="568"/>
      <c r="D64" s="189">
        <f>ENCARGOS!PERC_ENCARGOS_TOTAL</f>
        <v>0.72689999999999999</v>
      </c>
      <c r="E64" s="189"/>
      <c r="F64" s="560"/>
      <c r="I64" s="159"/>
    </row>
    <row r="65" spans="1:9" x14ac:dyDescent="0.25">
      <c r="B65" s="548"/>
      <c r="C65" s="549"/>
      <c r="D65" s="549"/>
      <c r="E65" s="549"/>
      <c r="F65" s="549"/>
      <c r="G65" s="549"/>
      <c r="H65" s="550"/>
    </row>
    <row r="66" spans="1:9" x14ac:dyDescent="0.25">
      <c r="B66" s="551"/>
      <c r="C66" s="552"/>
      <c r="D66" s="552"/>
      <c r="E66" s="552"/>
      <c r="F66" s="552"/>
      <c r="G66" s="552"/>
      <c r="H66" s="553"/>
    </row>
    <row r="67" spans="1:9" ht="20.100000000000001" customHeight="1" thickBot="1" x14ac:dyDescent="0.3">
      <c r="A67" s="158"/>
      <c r="B67" s="554" t="str">
        <f>$B$3</f>
        <v>QUADRO - RESUMO DO CUSTO - POSTOS DE VIGILÂNCIA - ESTADO DO MG</v>
      </c>
      <c r="C67" s="555"/>
      <c r="D67" s="555"/>
      <c r="E67" s="555"/>
      <c r="F67" s="556"/>
      <c r="G67" s="556"/>
      <c r="H67" s="557"/>
      <c r="I67" s="159"/>
    </row>
    <row r="68" spans="1:9" ht="20.100000000000001" customHeight="1" thickBot="1" x14ac:dyDescent="0.3">
      <c r="A68" s="158"/>
      <c r="B68" s="558" t="str">
        <f>C521</f>
        <v>Posto "B"</v>
      </c>
      <c r="C68" s="558"/>
      <c r="D68" s="558"/>
      <c r="E68" s="558"/>
      <c r="F68" s="559"/>
      <c r="G68" s="161"/>
      <c r="H68" s="161"/>
    </row>
    <row r="69" spans="1:9" ht="26.25" customHeight="1" thickBot="1" x14ac:dyDescent="0.3">
      <c r="A69" s="158"/>
      <c r="B69" s="562" t="s">
        <v>287</v>
      </c>
      <c r="C69" s="562"/>
      <c r="D69" s="206" t="s">
        <v>288</v>
      </c>
      <c r="E69" s="206" t="s">
        <v>289</v>
      </c>
      <c r="F69" s="560"/>
      <c r="G69" s="200"/>
    </row>
    <row r="70" spans="1:9" ht="15" customHeight="1" thickBot="1" x14ac:dyDescent="0.3">
      <c r="A70" s="158"/>
      <c r="B70" s="162" t="s">
        <v>14</v>
      </c>
      <c r="C70" s="163" t="str">
        <f>CONCATENATE("Módulo 1 - Composição da Remuneração - ",B68)</f>
        <v>Módulo 1 - Composição da Remuneração - Posto "B"</v>
      </c>
      <c r="D70" s="164">
        <f>VLOOKUP(B68,'INSERÇÃO-DE-DADOS'!$C$70:$Q$85,14,0)</f>
        <v>0</v>
      </c>
      <c r="E70" s="193">
        <f>IF(D93=0,0,D70/D93)</f>
        <v>0</v>
      </c>
      <c r="F70" s="560"/>
      <c r="G70" s="165"/>
      <c r="H70" s="165"/>
    </row>
    <row r="71" spans="1:9" ht="15" customHeight="1" thickBot="1" x14ac:dyDescent="0.3">
      <c r="A71" s="158"/>
      <c r="B71" s="166" t="s">
        <v>16</v>
      </c>
      <c r="C71" s="167" t="s">
        <v>290</v>
      </c>
      <c r="D71" s="168">
        <f>D70*D96</f>
        <v>0</v>
      </c>
      <c r="E71" s="194">
        <f>IF(D93=0,0,D71/D93)</f>
        <v>0</v>
      </c>
      <c r="F71" s="561"/>
      <c r="I71" s="159"/>
    </row>
    <row r="72" spans="1:9" ht="15" customHeight="1" thickBot="1" x14ac:dyDescent="0.3">
      <c r="A72" s="158"/>
      <c r="B72" s="162" t="s">
        <v>18</v>
      </c>
      <c r="C72" s="163" t="str">
        <f>CONCATENATE("Submódulo 2.3 - ",'INSERÇÃO-DE-DADOS'!$F$103)</f>
        <v>Submódulo 2.3 - Transporte</v>
      </c>
      <c r="D72" s="164">
        <f>VLOOKUP(B68,'INSERÇÃO-DE-DADOS'!$C$104:$Q$119,4,0)</f>
        <v>0</v>
      </c>
      <c r="E72" s="193">
        <f>IF(D93=0,0,D72/D93)</f>
        <v>0</v>
      </c>
      <c r="F72" s="561"/>
      <c r="G72" s="169" t="s">
        <v>291</v>
      </c>
      <c r="H72" s="170">
        <f>D85</f>
        <v>0</v>
      </c>
      <c r="I72" s="159"/>
    </row>
    <row r="73" spans="1:9" ht="15" customHeight="1" thickBot="1" x14ac:dyDescent="0.3">
      <c r="A73" s="158"/>
      <c r="B73" s="166" t="s">
        <v>20</v>
      </c>
      <c r="C73" s="167" t="str">
        <f>CONCATENATE("Submódulo 2.3 - ",'INSERÇÃO-DE-DADOS'!$G$103)</f>
        <v>Submódulo 2.3 - Auxílio-Refeição/Alimentação</v>
      </c>
      <c r="D73" s="168">
        <f>VLOOKUP(B68,'INSERÇÃO-DE-DADOS'!$C$104:$Q$119,5,0)</f>
        <v>0</v>
      </c>
      <c r="E73" s="194">
        <f>IF(D93=0,0,D73/D93)</f>
        <v>0</v>
      </c>
      <c r="F73" s="561"/>
      <c r="G73" s="171" t="s">
        <v>292</v>
      </c>
      <c r="H73" s="172">
        <f>H72+D86</f>
        <v>0</v>
      </c>
      <c r="I73" s="159"/>
    </row>
    <row r="74" spans="1:9" ht="15" customHeight="1" thickBot="1" x14ac:dyDescent="0.3">
      <c r="A74" s="158"/>
      <c r="B74" s="162" t="s">
        <v>20</v>
      </c>
      <c r="C74" s="163" t="str">
        <f>CONCATENATE("Submódulo 2.3 - ",'INSERÇÃO-DE-DADOS'!$H$103)</f>
        <v>Submódulo 2.3 - Seguro de Vida (inc. aux. Morte funeral, etc.)</v>
      </c>
      <c r="D74" s="164">
        <f>VLOOKUP(B68,'INSERÇÃO-DE-DADOS'!$C$104:$Q$119,6,0)</f>
        <v>0</v>
      </c>
      <c r="E74" s="193">
        <f>IF(D93=0,0,D74/D93)</f>
        <v>0</v>
      </c>
      <c r="F74" s="560"/>
      <c r="G74" s="173" t="s">
        <v>293</v>
      </c>
      <c r="H74" s="174">
        <f>D85+D86+D87</f>
        <v>0</v>
      </c>
    </row>
    <row r="75" spans="1:9" ht="15" customHeight="1" thickBot="1" x14ac:dyDescent="0.3">
      <c r="A75" s="158"/>
      <c r="B75" s="166" t="s">
        <v>20</v>
      </c>
      <c r="C75" s="167" t="str">
        <f>CONCATENATE("Submódulo 2.3 - ",'INSERÇÃO-DE-DADOS'!$I$103)</f>
        <v>Submódulo 2.3 - Outro (especificar)</v>
      </c>
      <c r="D75" s="168">
        <f>VLOOKUP(B68,'INSERÇÃO-DE-DADOS'!$C$104:$Q$119,7,0)</f>
        <v>0</v>
      </c>
      <c r="E75" s="194">
        <f>IF(D93=0,0,D75/D93)</f>
        <v>0</v>
      </c>
      <c r="F75" s="560"/>
    </row>
    <row r="76" spans="1:9" ht="15" customHeight="1" thickBot="1" x14ac:dyDescent="0.3">
      <c r="A76" s="158"/>
      <c r="B76" s="162" t="s">
        <v>20</v>
      </c>
      <c r="C76" s="163" t="str">
        <f>CONCATENATE("Submódulo 2.3 - ",'INSERÇÃO-DE-DADOS'!$J$103)</f>
        <v>Submódulo 2.3 - Cartão Cesta Básica Alimentação</v>
      </c>
      <c r="D76" s="164">
        <f>VLOOKUP(B68,'INSERÇÃO-DE-DADOS'!$C$104:$Q$119,8,0)</f>
        <v>0</v>
      </c>
      <c r="E76" s="193">
        <f>IF(D93=0,0,D76/D93)</f>
        <v>0</v>
      </c>
      <c r="F76" s="560"/>
    </row>
    <row r="77" spans="1:9" ht="15" customHeight="1" thickBot="1" x14ac:dyDescent="0.3">
      <c r="A77" s="158"/>
      <c r="B77" s="166" t="s">
        <v>20</v>
      </c>
      <c r="C77" s="167" t="str">
        <f>CONCATENATE("Submódulo 2.3 - ",'INSERÇÃO-DE-DADOS'!$K$103)</f>
        <v>Submódulo 2.3 - Plano e Assistência Médica</v>
      </c>
      <c r="D77" s="168">
        <f>VLOOKUP(B68,'INSERÇÃO-DE-DADOS'!$C$104:$Q$119,9,0)</f>
        <v>0</v>
      </c>
      <c r="E77" s="194">
        <f>IF(D93=0,0,D77/D93)</f>
        <v>0</v>
      </c>
      <c r="F77" s="561"/>
      <c r="I77" s="159"/>
    </row>
    <row r="78" spans="1:9" ht="15" customHeight="1" thickBot="1" x14ac:dyDescent="0.3">
      <c r="A78" s="158"/>
      <c r="B78" s="162" t="s">
        <v>20</v>
      </c>
      <c r="C78" s="163" t="str">
        <f>CONCATENATE("Submódulo 2.3 - ",'INSERÇÃO-DE-DADOS'!$L$103)</f>
        <v>Submódulo 2.3 - Plano Odontológico</v>
      </c>
      <c r="D78" s="164">
        <f>VLOOKUP(B68,'INSERÇÃO-DE-DADOS'!$C$104:$Q$119,10,0)</f>
        <v>0</v>
      </c>
      <c r="E78" s="193">
        <f>IF(D93=0,0,D78/D93)</f>
        <v>0</v>
      </c>
      <c r="F78" s="561"/>
      <c r="G78" s="198">
        <f>PERC_CUSTOS_INDIRETOS%</f>
        <v>0</v>
      </c>
      <c r="H78" s="175" t="s">
        <v>294</v>
      </c>
      <c r="I78" s="159"/>
    </row>
    <row r="79" spans="1:9" ht="15" customHeight="1" thickBot="1" x14ac:dyDescent="0.3">
      <c r="A79" s="158"/>
      <c r="B79" s="166" t="s">
        <v>20</v>
      </c>
      <c r="C79" s="167" t="str">
        <f>CONCATENATE("Submódulo 2.3 - ",'INSERÇÃO-DE-DADOS'!$M$103)</f>
        <v>Submódulo 2.3 - Outro (especificar)</v>
      </c>
      <c r="D79" s="168">
        <f>VLOOKUP(B68,'INSERÇÃO-DE-DADOS'!$C$104:$Q$119,11,0)</f>
        <v>0</v>
      </c>
      <c r="E79" s="194">
        <f>IF(D93=0,0,D79/D93)</f>
        <v>0</v>
      </c>
      <c r="F79" s="561"/>
      <c r="G79" s="199">
        <f>PERC_LUCRO%</f>
        <v>0</v>
      </c>
      <c r="H79" s="177" t="s">
        <v>295</v>
      </c>
      <c r="I79" s="159"/>
    </row>
    <row r="80" spans="1:9" ht="15" customHeight="1" thickBot="1" x14ac:dyDescent="0.3">
      <c r="A80" s="158"/>
      <c r="B80" s="162" t="s">
        <v>20</v>
      </c>
      <c r="C80" s="163" t="str">
        <f>CONCATENATE("Submódulo 2.3 - ",'INSERÇÃO-DE-DADOS'!$N$103)</f>
        <v>Submódulo 2.3 - Insumos e Benefícios Intervalista</v>
      </c>
      <c r="D80" s="164">
        <f>VLOOKUP(B68,'INSERÇÃO-DE-DADOS'!$C$104:$Q$119,12,0)</f>
        <v>0</v>
      </c>
      <c r="E80" s="193">
        <f>IF(D93=0,0,D80/D93)</f>
        <v>0</v>
      </c>
      <c r="F80" s="561"/>
      <c r="G80" s="198">
        <f>PERC_ISS%</f>
        <v>0.05</v>
      </c>
      <c r="H80" s="175" t="s">
        <v>296</v>
      </c>
      <c r="I80" s="159"/>
    </row>
    <row r="81" spans="1:9" ht="15" customHeight="1" thickBot="1" x14ac:dyDescent="0.3">
      <c r="A81" s="158"/>
      <c r="B81" s="166" t="s">
        <v>20</v>
      </c>
      <c r="C81" s="167" t="str">
        <f>CONCATENATE("Submódulo 2.3 - ",'INSERÇÃO-DE-DADOS'!$O$103)</f>
        <v>Submódulo 2.3 - Outros 01</v>
      </c>
      <c r="D81" s="168">
        <f>VLOOKUP(B68,'INSERÇÃO-DE-DADOS'!$C$104:$Q$119,13,0)</f>
        <v>0</v>
      </c>
      <c r="E81" s="194">
        <f>IF(D93=0,0,D81/D93)</f>
        <v>0</v>
      </c>
      <c r="F81" s="561"/>
      <c r="G81" s="199">
        <f>PERC_PIS%</f>
        <v>6.5000000000000006E-3</v>
      </c>
      <c r="H81" s="177" t="s">
        <v>297</v>
      </c>
      <c r="I81" s="159"/>
    </row>
    <row r="82" spans="1:9" ht="15" customHeight="1" thickBot="1" x14ac:dyDescent="0.3">
      <c r="A82" s="158"/>
      <c r="B82" s="162" t="s">
        <v>20</v>
      </c>
      <c r="C82" s="163" t="str">
        <f>CONCATENATE("Submódulo 2.3 - ",'INSERÇÃO-DE-DADOS'!$P$103)</f>
        <v>Submódulo 2.3 - Outros 02</v>
      </c>
      <c r="D82" s="164">
        <f>VLOOKUP(B68,'INSERÇÃO-DE-DADOS'!$C$104:$Q$119,14,0)</f>
        <v>0</v>
      </c>
      <c r="E82" s="193">
        <f>IF(D93=0,0,D82/D93)</f>
        <v>0</v>
      </c>
      <c r="F82" s="561"/>
      <c r="G82" s="198">
        <f>PERC_COFINS%</f>
        <v>0.03</v>
      </c>
      <c r="H82" s="175" t="s">
        <v>298</v>
      </c>
      <c r="I82" s="159"/>
    </row>
    <row r="83" spans="1:9" ht="15" customHeight="1" thickBot="1" x14ac:dyDescent="0.3">
      <c r="A83" s="158"/>
      <c r="B83" s="166" t="s">
        <v>20</v>
      </c>
      <c r="C83" s="167" t="str">
        <f>CONCATENATE("Submódulo 2.3 - ",'INSERÇÃO-DE-DADOS'!$Q$103)</f>
        <v>Submódulo 2.3 - Outros 03</v>
      </c>
      <c r="D83" s="168">
        <f>VLOOKUP(B68,'INSERÇÃO-DE-DADOS'!$C$104:$Q$119,15,0)</f>
        <v>0</v>
      </c>
      <c r="E83" s="194">
        <f>IF(D94=0,0,D83/D93)</f>
        <v>0</v>
      </c>
      <c r="F83" s="561"/>
      <c r="G83" s="199">
        <v>3.6499999999999998E-2</v>
      </c>
      <c r="H83" s="177" t="s">
        <v>299</v>
      </c>
      <c r="I83" s="159"/>
    </row>
    <row r="84" spans="1:9" ht="15" customHeight="1" thickBot="1" x14ac:dyDescent="0.3">
      <c r="A84" s="158"/>
      <c r="B84" s="162" t="s">
        <v>22</v>
      </c>
      <c r="C84" s="163" t="s">
        <v>300</v>
      </c>
      <c r="D84" s="164">
        <f>VLOOKUP(B68,'INSERÇÃO-DE-DADOS'!$C$132:$Q$147,14,0)</f>
        <v>0</v>
      </c>
      <c r="E84" s="193">
        <f>IF(D93=0,0,D84/D93)</f>
        <v>0</v>
      </c>
      <c r="F84" s="561"/>
      <c r="G84" s="180">
        <f>1-((SUM(G80:G82))/1)</f>
        <v>0.91349999999999998</v>
      </c>
      <c r="H84" s="181" t="s">
        <v>301</v>
      </c>
      <c r="I84" s="159"/>
    </row>
    <row r="85" spans="1:9" ht="20.100000000000001" customHeight="1" thickBot="1" x14ac:dyDescent="0.3">
      <c r="A85" s="158"/>
      <c r="B85" s="563" t="s">
        <v>302</v>
      </c>
      <c r="C85" s="563"/>
      <c r="D85" s="176">
        <f>SUM(D70:D84)</f>
        <v>0</v>
      </c>
      <c r="E85" s="195">
        <f>IF(D93=0,0,D85/D93)</f>
        <v>0</v>
      </c>
      <c r="F85" s="561"/>
      <c r="G85" s="183" t="s">
        <v>303</v>
      </c>
      <c r="H85" s="184">
        <f>H74/G84</f>
        <v>0</v>
      </c>
      <c r="I85" s="159"/>
    </row>
    <row r="86" spans="1:9" ht="15" customHeight="1" thickBot="1" x14ac:dyDescent="0.3">
      <c r="A86" s="158"/>
      <c r="B86" s="178" t="s">
        <v>24</v>
      </c>
      <c r="C86" s="163" t="str">
        <f>CONCATENATE("Módulo 6 - Custos Indiretos - CALCULADO ",G78*100,"%")</f>
        <v>Módulo 6 - Custos Indiretos - CALCULADO 0%</v>
      </c>
      <c r="D86" s="164">
        <f>D85*G78</f>
        <v>0</v>
      </c>
      <c r="E86" s="193">
        <f>IF(D93=0,0,D86/D93)</f>
        <v>0</v>
      </c>
      <c r="F86" s="561"/>
      <c r="I86" s="159"/>
    </row>
    <row r="87" spans="1:9" ht="15" customHeight="1" thickBot="1" x14ac:dyDescent="0.3">
      <c r="A87" s="158"/>
      <c r="B87" s="179" t="s">
        <v>24</v>
      </c>
      <c r="C87" s="167" t="str">
        <f>CONCATENATE("Módulo 6 - Lucro - média elaborada pela CGU ",G79*100,"%")</f>
        <v>Módulo 6 - Lucro - média elaborada pela CGU 0%</v>
      </c>
      <c r="D87" s="168">
        <f>H73*G79</f>
        <v>0</v>
      </c>
      <c r="E87" s="194">
        <f>IF(D93=0,0,D87/D93)</f>
        <v>0</v>
      </c>
      <c r="F87" s="561"/>
      <c r="I87" s="159"/>
    </row>
    <row r="88" spans="1:9" ht="20.100000000000001" customHeight="1" thickBot="1" x14ac:dyDescent="0.3">
      <c r="A88" s="158"/>
      <c r="B88" s="564" t="s">
        <v>304</v>
      </c>
      <c r="C88" s="564"/>
      <c r="D88" s="182">
        <f>SUM(D86:D87)</f>
        <v>0</v>
      </c>
      <c r="E88" s="196">
        <f>SUM(E86:E87)</f>
        <v>0</v>
      </c>
      <c r="F88" s="561"/>
      <c r="I88" s="159"/>
    </row>
    <row r="89" spans="1:9" ht="15" customHeight="1" thickBot="1" x14ac:dyDescent="0.3">
      <c r="A89" s="158"/>
      <c r="B89" s="178" t="s">
        <v>24</v>
      </c>
      <c r="C89" s="163" t="str">
        <f>CONCATENATE("Módulo 6 - Tributos - ISSQN - alíquota de ",G80*100,"%")</f>
        <v>Módulo 6 - Tributos - ISSQN - alíquota de 5%</v>
      </c>
      <c r="D89" s="164">
        <f>H85*G80</f>
        <v>0</v>
      </c>
      <c r="E89" s="193">
        <f>IF(D93=0,0,D89/D93)</f>
        <v>0</v>
      </c>
      <c r="F89" s="561"/>
      <c r="G89" s="185" t="s">
        <v>305</v>
      </c>
      <c r="H89" s="170">
        <f>(((D85+D86+D87)/(1-(G80+G83)))*G80)</f>
        <v>0</v>
      </c>
      <c r="I89" s="159"/>
    </row>
    <row r="90" spans="1:9" ht="15" customHeight="1" thickBot="1" x14ac:dyDescent="0.3">
      <c r="A90" s="158"/>
      <c r="B90" s="179" t="s">
        <v>24</v>
      </c>
      <c r="C90" s="167" t="str">
        <f>CONCATENATE("Módulo 6 - Tributos - PIS - alíquota de ",G81*100,"%")</f>
        <v>Módulo 6 - Tributos - PIS - alíquota de 0,65%</v>
      </c>
      <c r="D90" s="168">
        <f>H85*G81</f>
        <v>0</v>
      </c>
      <c r="E90" s="194">
        <f>IF(D93=0,0,D90/D93)</f>
        <v>0</v>
      </c>
      <c r="F90" s="561"/>
      <c r="G90" s="187" t="s">
        <v>297</v>
      </c>
      <c r="H90" s="188">
        <f>(((D85+D86+D87)/(1-(G80+G83)))*G81)</f>
        <v>0</v>
      </c>
      <c r="I90" s="159"/>
    </row>
    <row r="91" spans="1:9" ht="15" customHeight="1" thickBot="1" x14ac:dyDescent="0.3">
      <c r="A91" s="158"/>
      <c r="B91" s="178" t="s">
        <v>24</v>
      </c>
      <c r="C91" s="163" t="str">
        <f>CONCATENATE("Módulo 6 - Tributos - COFINS - alíquota de ",G82*100,"%")</f>
        <v>Módulo 6 - Tributos - COFINS - alíquota de 3%</v>
      </c>
      <c r="D91" s="164">
        <f>H85*G82</f>
        <v>0</v>
      </c>
      <c r="E91" s="193">
        <f>IF(D93=0,0,D91/D93)</f>
        <v>0</v>
      </c>
      <c r="F91" s="561"/>
      <c r="G91" s="185" t="s">
        <v>298</v>
      </c>
      <c r="H91" s="170">
        <f>(((D85+D86+D87)/(1-(G80+G83)))*G82)</f>
        <v>0</v>
      </c>
      <c r="I91" s="159"/>
    </row>
    <row r="92" spans="1:9" ht="20.100000000000001" customHeight="1" thickBot="1" x14ac:dyDescent="0.3">
      <c r="A92" s="158"/>
      <c r="B92" s="564" t="s">
        <v>306</v>
      </c>
      <c r="C92" s="564" t="s">
        <v>306</v>
      </c>
      <c r="D92" s="182">
        <f>SUM(D89:D91)</f>
        <v>0</v>
      </c>
      <c r="E92" s="196">
        <f>IF(D93=0,0,D92/D93)</f>
        <v>0</v>
      </c>
      <c r="F92" s="561"/>
      <c r="G92" s="190"/>
      <c r="H92" s="182">
        <f>SUM(H89:H91)</f>
        <v>0</v>
      </c>
      <c r="I92" s="159"/>
    </row>
    <row r="93" spans="1:9" ht="20.100000000000001" customHeight="1" thickBot="1" x14ac:dyDescent="0.3">
      <c r="A93" s="158"/>
      <c r="B93" s="565" t="s">
        <v>307</v>
      </c>
      <c r="C93" s="565" t="s">
        <v>307</v>
      </c>
      <c r="D93" s="176">
        <f>IF(D70=0,0,ROUND(D85+D88+D92,2))</f>
        <v>0</v>
      </c>
      <c r="E93" s="195">
        <f>IF(D93=0,0,D93/D93)</f>
        <v>0</v>
      </c>
      <c r="F93" s="561"/>
      <c r="I93" s="159"/>
    </row>
    <row r="94" spans="1:9" ht="20.100000000000001" customHeight="1" thickBot="1" x14ac:dyDescent="0.3">
      <c r="A94" s="158"/>
      <c r="B94" s="566" t="s">
        <v>308</v>
      </c>
      <c r="C94" s="566" t="s">
        <v>308</v>
      </c>
      <c r="D94" s="186">
        <f>IFERROR(ROUND(D93/D70,2),0)</f>
        <v>0</v>
      </c>
      <c r="E94" s="197"/>
      <c r="F94" s="561"/>
      <c r="I94" s="159"/>
    </row>
    <row r="95" spans="1:9" ht="5.0999999999999996" customHeight="1" thickBot="1" x14ac:dyDescent="0.3">
      <c r="A95" s="158"/>
      <c r="B95" s="567"/>
      <c r="C95" s="567"/>
      <c r="D95" s="567"/>
      <c r="E95" s="341"/>
      <c r="F95" s="561"/>
      <c r="I95" s="159"/>
    </row>
    <row r="96" spans="1:9" ht="20.100000000000001" customHeight="1" thickBot="1" x14ac:dyDescent="0.3">
      <c r="A96" s="158"/>
      <c r="B96" s="568" t="s">
        <v>309</v>
      </c>
      <c r="C96" s="568"/>
      <c r="D96" s="189">
        <f>ENCARGOS!PERC_ENCARGOS_TOTAL</f>
        <v>0.72689999999999999</v>
      </c>
      <c r="E96" s="189"/>
      <c r="F96" s="560"/>
      <c r="I96" s="159"/>
    </row>
    <row r="97" spans="1:9" x14ac:dyDescent="0.25">
      <c r="B97" s="548"/>
      <c r="C97" s="549"/>
      <c r="D97" s="549"/>
      <c r="E97" s="549"/>
      <c r="F97" s="549"/>
      <c r="G97" s="549"/>
      <c r="H97" s="550"/>
    </row>
    <row r="98" spans="1:9" x14ac:dyDescent="0.25">
      <c r="B98" s="551"/>
      <c r="C98" s="552"/>
      <c r="D98" s="552"/>
      <c r="E98" s="552"/>
      <c r="F98" s="552"/>
      <c r="G98" s="552"/>
      <c r="H98" s="553"/>
    </row>
    <row r="99" spans="1:9" ht="20.100000000000001" customHeight="1" thickBot="1" x14ac:dyDescent="0.3">
      <c r="A99" s="158"/>
      <c r="B99" s="554" t="str">
        <f>$B$3</f>
        <v>QUADRO - RESUMO DO CUSTO - POSTOS DE VIGILÂNCIA - ESTADO DO MG</v>
      </c>
      <c r="C99" s="555"/>
      <c r="D99" s="555"/>
      <c r="E99" s="555"/>
      <c r="F99" s="556"/>
      <c r="G99" s="556"/>
      <c r="H99" s="557"/>
      <c r="I99" s="159"/>
    </row>
    <row r="100" spans="1:9" ht="20.100000000000001" customHeight="1" thickBot="1" x14ac:dyDescent="0.3">
      <c r="A100" s="158"/>
      <c r="B100" s="558" t="str">
        <f>C522</f>
        <v>Posto "C"</v>
      </c>
      <c r="C100" s="558"/>
      <c r="D100" s="558"/>
      <c r="E100" s="558"/>
      <c r="F100" s="559"/>
      <c r="G100" s="161"/>
      <c r="H100" s="161"/>
    </row>
    <row r="101" spans="1:9" ht="26.25" customHeight="1" thickBot="1" x14ac:dyDescent="0.3">
      <c r="A101" s="158"/>
      <c r="B101" s="562" t="s">
        <v>287</v>
      </c>
      <c r="C101" s="562"/>
      <c r="D101" s="206" t="s">
        <v>288</v>
      </c>
      <c r="E101" s="206" t="s">
        <v>289</v>
      </c>
      <c r="F101" s="560"/>
      <c r="G101" s="200"/>
    </row>
    <row r="102" spans="1:9" ht="15" customHeight="1" thickBot="1" x14ac:dyDescent="0.3">
      <c r="A102" s="158"/>
      <c r="B102" s="162" t="s">
        <v>14</v>
      </c>
      <c r="C102" s="163" t="str">
        <f>CONCATENATE("Módulo 1 - Composição da Remuneração - ",B100)</f>
        <v>Módulo 1 - Composição da Remuneração - Posto "C"</v>
      </c>
      <c r="D102" s="164">
        <f>VLOOKUP(B100,'INSERÇÃO-DE-DADOS'!$C$70:$Q$85,14,0)</f>
        <v>0</v>
      </c>
      <c r="E102" s="193">
        <f>IF(D125=0,0,D102/D125)</f>
        <v>0</v>
      </c>
      <c r="F102" s="560"/>
      <c r="G102" s="165"/>
      <c r="H102" s="165"/>
    </row>
    <row r="103" spans="1:9" ht="15" customHeight="1" thickBot="1" x14ac:dyDescent="0.3">
      <c r="A103" s="158"/>
      <c r="B103" s="166" t="s">
        <v>16</v>
      </c>
      <c r="C103" s="167" t="s">
        <v>290</v>
      </c>
      <c r="D103" s="168">
        <f>D102*D128</f>
        <v>0</v>
      </c>
      <c r="E103" s="194">
        <f>IF(D125=0,0,D103/D125)</f>
        <v>0</v>
      </c>
      <c r="F103" s="561"/>
      <c r="I103" s="159"/>
    </row>
    <row r="104" spans="1:9" ht="15" customHeight="1" thickBot="1" x14ac:dyDescent="0.3">
      <c r="A104" s="158"/>
      <c r="B104" s="162" t="s">
        <v>18</v>
      </c>
      <c r="C104" s="163" t="str">
        <f>CONCATENATE("Submódulo 2.3 - ",'INSERÇÃO-DE-DADOS'!$F$103)</f>
        <v>Submódulo 2.3 - Transporte</v>
      </c>
      <c r="D104" s="164">
        <f>VLOOKUP(B100,'INSERÇÃO-DE-DADOS'!$C$104:$Q$119,4,0)</f>
        <v>0</v>
      </c>
      <c r="E104" s="193">
        <f>IF(D125=0,0,D104/D125)</f>
        <v>0</v>
      </c>
      <c r="F104" s="561"/>
      <c r="G104" s="169" t="s">
        <v>291</v>
      </c>
      <c r="H104" s="170">
        <f>D117</f>
        <v>0</v>
      </c>
      <c r="I104" s="159"/>
    </row>
    <row r="105" spans="1:9" ht="15" customHeight="1" thickBot="1" x14ac:dyDescent="0.3">
      <c r="A105" s="158"/>
      <c r="B105" s="166" t="s">
        <v>20</v>
      </c>
      <c r="C105" s="167" t="str">
        <f>CONCATENATE("Submódulo 2.3 - ",'INSERÇÃO-DE-DADOS'!$G$103)</f>
        <v>Submódulo 2.3 - Auxílio-Refeição/Alimentação</v>
      </c>
      <c r="D105" s="168">
        <f>VLOOKUP(B100,'INSERÇÃO-DE-DADOS'!$C$104:$Q$119,5,0)</f>
        <v>0</v>
      </c>
      <c r="E105" s="194">
        <f>IF(D125=0,0,D105/D125)</f>
        <v>0</v>
      </c>
      <c r="F105" s="561"/>
      <c r="G105" s="171" t="s">
        <v>292</v>
      </c>
      <c r="H105" s="172">
        <f>H104+D118</f>
        <v>0</v>
      </c>
      <c r="I105" s="159"/>
    </row>
    <row r="106" spans="1:9" ht="15" customHeight="1" thickBot="1" x14ac:dyDescent="0.3">
      <c r="A106" s="158"/>
      <c r="B106" s="162" t="s">
        <v>20</v>
      </c>
      <c r="C106" s="163" t="str">
        <f>CONCATENATE("Submódulo 2.3 - ",'INSERÇÃO-DE-DADOS'!$H$103)</f>
        <v>Submódulo 2.3 - Seguro de Vida (inc. aux. Morte funeral, etc.)</v>
      </c>
      <c r="D106" s="164">
        <f>VLOOKUP(B100,'INSERÇÃO-DE-DADOS'!$C$104:$Q$119,6,0)</f>
        <v>0</v>
      </c>
      <c r="E106" s="193">
        <f>IF(D125=0,0,D106/D125)</f>
        <v>0</v>
      </c>
      <c r="F106" s="560"/>
      <c r="G106" s="173" t="s">
        <v>293</v>
      </c>
      <c r="H106" s="174">
        <f>D117+D118+D119</f>
        <v>0</v>
      </c>
    </row>
    <row r="107" spans="1:9" ht="15" customHeight="1" thickBot="1" x14ac:dyDescent="0.3">
      <c r="A107" s="158"/>
      <c r="B107" s="166" t="s">
        <v>20</v>
      </c>
      <c r="C107" s="167" t="str">
        <f>CONCATENATE("Submódulo 2.3 - ",'INSERÇÃO-DE-DADOS'!$I$103)</f>
        <v>Submódulo 2.3 - Outro (especificar)</v>
      </c>
      <c r="D107" s="168">
        <f>VLOOKUP(B100,'INSERÇÃO-DE-DADOS'!$C$104:$Q$119,7,0)</f>
        <v>0</v>
      </c>
      <c r="E107" s="194">
        <f>IF(D125=0,0,D107/D125)</f>
        <v>0</v>
      </c>
      <c r="F107" s="560"/>
    </row>
    <row r="108" spans="1:9" ht="15" customHeight="1" thickBot="1" x14ac:dyDescent="0.3">
      <c r="A108" s="158"/>
      <c r="B108" s="162" t="s">
        <v>20</v>
      </c>
      <c r="C108" s="163" t="str">
        <f>CONCATENATE("Submódulo 2.3 - ",'INSERÇÃO-DE-DADOS'!$J$103)</f>
        <v>Submódulo 2.3 - Cartão Cesta Básica Alimentação</v>
      </c>
      <c r="D108" s="164">
        <f>VLOOKUP(B100,'INSERÇÃO-DE-DADOS'!$C$104:$Q$119,8,0)</f>
        <v>0</v>
      </c>
      <c r="E108" s="193">
        <f>IF(D125=0,0,D108/D125)</f>
        <v>0</v>
      </c>
      <c r="F108" s="560"/>
    </row>
    <row r="109" spans="1:9" ht="15" customHeight="1" thickBot="1" x14ac:dyDescent="0.3">
      <c r="A109" s="158"/>
      <c r="B109" s="166" t="s">
        <v>20</v>
      </c>
      <c r="C109" s="167" t="str">
        <f>CONCATENATE("Submódulo 2.3 - ",'INSERÇÃO-DE-DADOS'!$K$103)</f>
        <v>Submódulo 2.3 - Plano e Assistência Médica</v>
      </c>
      <c r="D109" s="168">
        <f>VLOOKUP(B100,'INSERÇÃO-DE-DADOS'!$C$104:$Q$119,9,0)</f>
        <v>0</v>
      </c>
      <c r="E109" s="194">
        <f>IF(D125=0,0,D109/D125)</f>
        <v>0</v>
      </c>
      <c r="F109" s="561"/>
      <c r="I109" s="159"/>
    </row>
    <row r="110" spans="1:9" ht="15" customHeight="1" thickBot="1" x14ac:dyDescent="0.3">
      <c r="A110" s="158"/>
      <c r="B110" s="162" t="s">
        <v>20</v>
      </c>
      <c r="C110" s="163" t="str">
        <f>CONCATENATE("Submódulo 2.3 - ",'INSERÇÃO-DE-DADOS'!$L$103)</f>
        <v>Submódulo 2.3 - Plano Odontológico</v>
      </c>
      <c r="D110" s="164">
        <f>VLOOKUP(B100,'INSERÇÃO-DE-DADOS'!$C$104:$Q$119,10,0)</f>
        <v>0</v>
      </c>
      <c r="E110" s="193">
        <f>IF(D125=0,0,D110/D125)</f>
        <v>0</v>
      </c>
      <c r="F110" s="561"/>
      <c r="G110" s="198">
        <f>PERC_CUSTOS_INDIRETOS%</f>
        <v>0</v>
      </c>
      <c r="H110" s="175" t="s">
        <v>294</v>
      </c>
      <c r="I110" s="159"/>
    </row>
    <row r="111" spans="1:9" ht="15" customHeight="1" thickBot="1" x14ac:dyDescent="0.3">
      <c r="A111" s="158"/>
      <c r="B111" s="166" t="s">
        <v>20</v>
      </c>
      <c r="C111" s="167" t="str">
        <f>CONCATENATE("Submódulo 2.3 - ",'INSERÇÃO-DE-DADOS'!$M$103)</f>
        <v>Submódulo 2.3 - Outro (especificar)</v>
      </c>
      <c r="D111" s="168">
        <f>VLOOKUP(B100,'INSERÇÃO-DE-DADOS'!$C$104:$Q$119,11,0)</f>
        <v>0</v>
      </c>
      <c r="E111" s="194">
        <f>IF(D125=0,0,D111/D125)</f>
        <v>0</v>
      </c>
      <c r="F111" s="561"/>
      <c r="G111" s="199">
        <f>PERC_LUCRO%</f>
        <v>0</v>
      </c>
      <c r="H111" s="177" t="s">
        <v>295</v>
      </c>
      <c r="I111" s="159"/>
    </row>
    <row r="112" spans="1:9" ht="15" customHeight="1" thickBot="1" x14ac:dyDescent="0.3">
      <c r="A112" s="158"/>
      <c r="B112" s="162" t="s">
        <v>20</v>
      </c>
      <c r="C112" s="163" t="str">
        <f>CONCATENATE("Submódulo 2.3 - ",'INSERÇÃO-DE-DADOS'!$N$103)</f>
        <v>Submódulo 2.3 - Insumos e Benefícios Intervalista</v>
      </c>
      <c r="D112" s="164">
        <f>VLOOKUP(B100,'INSERÇÃO-DE-DADOS'!$C$104:$Q$119,12,0)</f>
        <v>0</v>
      </c>
      <c r="E112" s="193">
        <f>IF(D125=0,0,D112/D125)</f>
        <v>0</v>
      </c>
      <c r="F112" s="561"/>
      <c r="G112" s="198">
        <f>PERC_ISS%</f>
        <v>0.05</v>
      </c>
      <c r="H112" s="175" t="s">
        <v>296</v>
      </c>
      <c r="I112" s="159"/>
    </row>
    <row r="113" spans="1:9" ht="15" customHeight="1" thickBot="1" x14ac:dyDescent="0.3">
      <c r="A113" s="158"/>
      <c r="B113" s="166" t="s">
        <v>20</v>
      </c>
      <c r="C113" s="167" t="str">
        <f>CONCATENATE("Submódulo 2.3 - ",'INSERÇÃO-DE-DADOS'!$O$103)</f>
        <v>Submódulo 2.3 - Outros 01</v>
      </c>
      <c r="D113" s="168">
        <f>VLOOKUP(B100,'INSERÇÃO-DE-DADOS'!$C$104:$Q$119,13,0)</f>
        <v>0</v>
      </c>
      <c r="E113" s="194">
        <f>IF(D125=0,0,D113/D125)</f>
        <v>0</v>
      </c>
      <c r="F113" s="561"/>
      <c r="G113" s="199">
        <f>PERC_PIS%</f>
        <v>6.5000000000000006E-3</v>
      </c>
      <c r="H113" s="177" t="s">
        <v>297</v>
      </c>
      <c r="I113" s="159"/>
    </row>
    <row r="114" spans="1:9" ht="15" customHeight="1" thickBot="1" x14ac:dyDescent="0.3">
      <c r="A114" s="158"/>
      <c r="B114" s="162" t="s">
        <v>20</v>
      </c>
      <c r="C114" s="163" t="str">
        <f>CONCATENATE("Submódulo 2.3 - ",'INSERÇÃO-DE-DADOS'!$P$103)</f>
        <v>Submódulo 2.3 - Outros 02</v>
      </c>
      <c r="D114" s="164">
        <f>VLOOKUP(B100,'INSERÇÃO-DE-DADOS'!$C$104:$Q$119,14,0)</f>
        <v>0</v>
      </c>
      <c r="E114" s="193">
        <f>IF(D125=0,0,D114/D125)</f>
        <v>0</v>
      </c>
      <c r="F114" s="561"/>
      <c r="G114" s="198">
        <f>PERC_COFINS%</f>
        <v>0.03</v>
      </c>
      <c r="H114" s="175" t="s">
        <v>298</v>
      </c>
      <c r="I114" s="159"/>
    </row>
    <row r="115" spans="1:9" ht="15" customHeight="1" thickBot="1" x14ac:dyDescent="0.3">
      <c r="A115" s="158"/>
      <c r="B115" s="166" t="s">
        <v>20</v>
      </c>
      <c r="C115" s="167" t="str">
        <f>CONCATENATE("Submódulo 2.3 - ",'INSERÇÃO-DE-DADOS'!$Q$103)</f>
        <v>Submódulo 2.3 - Outros 03</v>
      </c>
      <c r="D115" s="168">
        <f>VLOOKUP(B100,'INSERÇÃO-DE-DADOS'!$C$104:$Q$119,15,0)</f>
        <v>0</v>
      </c>
      <c r="E115" s="194">
        <f>IF(D126=0,0,D115/D125)</f>
        <v>0</v>
      </c>
      <c r="F115" s="561"/>
      <c r="G115" s="199">
        <v>3.6499999999999998E-2</v>
      </c>
      <c r="H115" s="177" t="s">
        <v>299</v>
      </c>
      <c r="I115" s="159"/>
    </row>
    <row r="116" spans="1:9" ht="15" customHeight="1" thickBot="1" x14ac:dyDescent="0.3">
      <c r="A116" s="158"/>
      <c r="B116" s="162" t="s">
        <v>22</v>
      </c>
      <c r="C116" s="163" t="s">
        <v>300</v>
      </c>
      <c r="D116" s="164">
        <f>VLOOKUP(B100,'INSERÇÃO-DE-DADOS'!$C$132:$Q$147,14,0)</f>
        <v>0</v>
      </c>
      <c r="E116" s="193">
        <f>IF(D125=0,0,D116/D125)</f>
        <v>0</v>
      </c>
      <c r="F116" s="561"/>
      <c r="G116" s="180">
        <f>1-((SUM(G112:G114))/1)</f>
        <v>0.91349999999999998</v>
      </c>
      <c r="H116" s="181" t="s">
        <v>301</v>
      </c>
      <c r="I116" s="159"/>
    </row>
    <row r="117" spans="1:9" ht="20.100000000000001" customHeight="1" thickBot="1" x14ac:dyDescent="0.3">
      <c r="A117" s="158"/>
      <c r="B117" s="563" t="s">
        <v>302</v>
      </c>
      <c r="C117" s="563"/>
      <c r="D117" s="176">
        <f>SUM(D102:D116)</f>
        <v>0</v>
      </c>
      <c r="E117" s="195">
        <f>IF(D125=0,0,D117/D125)</f>
        <v>0</v>
      </c>
      <c r="F117" s="561"/>
      <c r="G117" s="183" t="s">
        <v>303</v>
      </c>
      <c r="H117" s="184">
        <f>H106/G116</f>
        <v>0</v>
      </c>
      <c r="I117" s="159"/>
    </row>
    <row r="118" spans="1:9" ht="15" customHeight="1" thickBot="1" x14ac:dyDescent="0.3">
      <c r="A118" s="158"/>
      <c r="B118" s="178" t="s">
        <v>24</v>
      </c>
      <c r="C118" s="163" t="str">
        <f>CONCATENATE("Módulo 6 - Custos Indiretos - CALCULADO ",G110*100,"%")</f>
        <v>Módulo 6 - Custos Indiretos - CALCULADO 0%</v>
      </c>
      <c r="D118" s="164">
        <f>D117*G110</f>
        <v>0</v>
      </c>
      <c r="E118" s="193">
        <f>IF(D125=0,0,D118/D125)</f>
        <v>0</v>
      </c>
      <c r="F118" s="561"/>
      <c r="I118" s="159"/>
    </row>
    <row r="119" spans="1:9" ht="15" customHeight="1" thickBot="1" x14ac:dyDescent="0.3">
      <c r="A119" s="158"/>
      <c r="B119" s="179" t="s">
        <v>24</v>
      </c>
      <c r="C119" s="167" t="str">
        <f>CONCATENATE("Módulo 6 - Lucro - média elaborada pela CGU ",G111*100,"%")</f>
        <v>Módulo 6 - Lucro - média elaborada pela CGU 0%</v>
      </c>
      <c r="D119" s="168">
        <f>H105*G111</f>
        <v>0</v>
      </c>
      <c r="E119" s="194">
        <f>IF(D125=0,0,D119/D125)</f>
        <v>0</v>
      </c>
      <c r="F119" s="561"/>
      <c r="I119" s="159"/>
    </row>
    <row r="120" spans="1:9" ht="20.100000000000001" customHeight="1" thickBot="1" x14ac:dyDescent="0.3">
      <c r="A120" s="158"/>
      <c r="B120" s="564" t="s">
        <v>304</v>
      </c>
      <c r="C120" s="564"/>
      <c r="D120" s="182">
        <f>SUM(D118:D119)</f>
        <v>0</v>
      </c>
      <c r="E120" s="196">
        <f>SUM(E118:E119)</f>
        <v>0</v>
      </c>
      <c r="F120" s="561"/>
      <c r="I120" s="159"/>
    </row>
    <row r="121" spans="1:9" ht="15" customHeight="1" thickBot="1" x14ac:dyDescent="0.3">
      <c r="A121" s="158"/>
      <c r="B121" s="178" t="s">
        <v>24</v>
      </c>
      <c r="C121" s="163" t="str">
        <f>CONCATENATE("Módulo 6 - Tributos - ISSQN - alíquota de ",G112*100,"%")</f>
        <v>Módulo 6 - Tributos - ISSQN - alíquota de 5%</v>
      </c>
      <c r="D121" s="164">
        <f>H117*G112</f>
        <v>0</v>
      </c>
      <c r="E121" s="193">
        <f>IF(D125=0,0,D121/D125)</f>
        <v>0</v>
      </c>
      <c r="F121" s="561"/>
      <c r="G121" s="185" t="s">
        <v>305</v>
      </c>
      <c r="H121" s="170">
        <f>(((D117+D118+D119)/(1-(G112+G115)))*G112)</f>
        <v>0</v>
      </c>
      <c r="I121" s="159"/>
    </row>
    <row r="122" spans="1:9" ht="15" customHeight="1" thickBot="1" x14ac:dyDescent="0.3">
      <c r="A122" s="158"/>
      <c r="B122" s="179" t="s">
        <v>24</v>
      </c>
      <c r="C122" s="167" t="str">
        <f>CONCATENATE("Módulo 6 - Tributos - PIS - alíquota de ",G113*100,"%")</f>
        <v>Módulo 6 - Tributos - PIS - alíquota de 0,65%</v>
      </c>
      <c r="D122" s="168">
        <f>H117*G113</f>
        <v>0</v>
      </c>
      <c r="E122" s="194">
        <f>IF(D125=0,0,D122/D125)</f>
        <v>0</v>
      </c>
      <c r="F122" s="561"/>
      <c r="G122" s="187" t="s">
        <v>297</v>
      </c>
      <c r="H122" s="188">
        <f>(((D117+D118+D119)/(1-(G112+G115)))*G113)</f>
        <v>0</v>
      </c>
      <c r="I122" s="159"/>
    </row>
    <row r="123" spans="1:9" ht="15" customHeight="1" thickBot="1" x14ac:dyDescent="0.3">
      <c r="A123" s="158"/>
      <c r="B123" s="178" t="s">
        <v>24</v>
      </c>
      <c r="C123" s="163" t="str">
        <f>CONCATENATE("Módulo 6 - Tributos - COFINS - alíquota de ",G114*100,"%")</f>
        <v>Módulo 6 - Tributos - COFINS - alíquota de 3%</v>
      </c>
      <c r="D123" s="164">
        <f>H117*G114</f>
        <v>0</v>
      </c>
      <c r="E123" s="193">
        <f>IF(D125=0,0,D123/D125)</f>
        <v>0</v>
      </c>
      <c r="F123" s="561"/>
      <c r="G123" s="185" t="s">
        <v>298</v>
      </c>
      <c r="H123" s="170">
        <f>(((D117+D118+D119)/(1-(G112+G115)))*G114)</f>
        <v>0</v>
      </c>
      <c r="I123" s="159"/>
    </row>
    <row r="124" spans="1:9" ht="20.100000000000001" customHeight="1" thickBot="1" x14ac:dyDescent="0.3">
      <c r="A124" s="158"/>
      <c r="B124" s="564" t="s">
        <v>306</v>
      </c>
      <c r="C124" s="564" t="s">
        <v>306</v>
      </c>
      <c r="D124" s="182">
        <f>SUM(D121:D123)</f>
        <v>0</v>
      </c>
      <c r="E124" s="196">
        <f>IF(D125=0,0,D124/D125)</f>
        <v>0</v>
      </c>
      <c r="F124" s="561"/>
      <c r="G124" s="190"/>
      <c r="H124" s="182">
        <f>SUM(H121:H123)</f>
        <v>0</v>
      </c>
      <c r="I124" s="159"/>
    </row>
    <row r="125" spans="1:9" ht="20.100000000000001" customHeight="1" thickBot="1" x14ac:dyDescent="0.3">
      <c r="A125" s="158"/>
      <c r="B125" s="565" t="s">
        <v>307</v>
      </c>
      <c r="C125" s="565" t="s">
        <v>307</v>
      </c>
      <c r="D125" s="176">
        <f>IF(D102=0,0,ROUND(D117+D120+D124,2))</f>
        <v>0</v>
      </c>
      <c r="E125" s="195">
        <f>IF(D125=0,0,D125/D125)</f>
        <v>0</v>
      </c>
      <c r="F125" s="561"/>
      <c r="I125" s="159"/>
    </row>
    <row r="126" spans="1:9" ht="20.100000000000001" customHeight="1" thickBot="1" x14ac:dyDescent="0.3">
      <c r="A126" s="158"/>
      <c r="B126" s="566" t="s">
        <v>308</v>
      </c>
      <c r="C126" s="566" t="s">
        <v>308</v>
      </c>
      <c r="D126" s="186">
        <f>IFERROR(ROUND(D125/D102,2),0)</f>
        <v>0</v>
      </c>
      <c r="E126" s="197"/>
      <c r="F126" s="561"/>
      <c r="I126" s="159"/>
    </row>
    <row r="127" spans="1:9" ht="5.0999999999999996" customHeight="1" thickBot="1" x14ac:dyDescent="0.3">
      <c r="A127" s="158"/>
      <c r="B127" s="567"/>
      <c r="C127" s="567"/>
      <c r="D127" s="567"/>
      <c r="E127" s="341"/>
      <c r="F127" s="561"/>
      <c r="I127" s="159"/>
    </row>
    <row r="128" spans="1:9" ht="20.100000000000001" customHeight="1" thickBot="1" x14ac:dyDescent="0.3">
      <c r="A128" s="158"/>
      <c r="B128" s="568" t="s">
        <v>309</v>
      </c>
      <c r="C128" s="568"/>
      <c r="D128" s="189">
        <f>ENCARGOS!PERC_ENCARGOS_TOTAL</f>
        <v>0.72689999999999999</v>
      </c>
      <c r="E128" s="189"/>
      <c r="F128" s="560"/>
      <c r="I128" s="159"/>
    </row>
    <row r="129" spans="1:9" x14ac:dyDescent="0.25">
      <c r="B129" s="548"/>
      <c r="C129" s="549"/>
      <c r="D129" s="549"/>
      <c r="E129" s="549"/>
      <c r="F129" s="549"/>
      <c r="G129" s="549"/>
      <c r="H129" s="550"/>
    </row>
    <row r="130" spans="1:9" x14ac:dyDescent="0.25">
      <c r="B130" s="551"/>
      <c r="C130" s="552"/>
      <c r="D130" s="552"/>
      <c r="E130" s="552"/>
      <c r="F130" s="552"/>
      <c r="G130" s="552"/>
      <c r="H130" s="553"/>
    </row>
    <row r="131" spans="1:9" ht="20.100000000000001" customHeight="1" thickBot="1" x14ac:dyDescent="0.3">
      <c r="A131" s="158"/>
      <c r="B131" s="554" t="str">
        <f>$B$3</f>
        <v>QUADRO - RESUMO DO CUSTO - POSTOS DE VIGILÂNCIA - ESTADO DO MG</v>
      </c>
      <c r="C131" s="555"/>
      <c r="D131" s="555"/>
      <c r="E131" s="555"/>
      <c r="F131" s="556"/>
      <c r="G131" s="556"/>
      <c r="H131" s="557"/>
      <c r="I131" s="159"/>
    </row>
    <row r="132" spans="1:9" ht="20.100000000000001" customHeight="1" thickBot="1" x14ac:dyDescent="0.3">
      <c r="A132" s="158"/>
      <c r="B132" s="558" t="str">
        <f>C523</f>
        <v>Posto "C1"</v>
      </c>
      <c r="C132" s="558">
        <f>C637</f>
        <v>0</v>
      </c>
      <c r="D132" s="558"/>
      <c r="E132" s="558"/>
      <c r="F132" s="559"/>
      <c r="G132" s="161"/>
      <c r="H132" s="161"/>
    </row>
    <row r="133" spans="1:9" ht="26.25" customHeight="1" thickBot="1" x14ac:dyDescent="0.3">
      <c r="A133" s="158"/>
      <c r="B133" s="562" t="s">
        <v>287</v>
      </c>
      <c r="C133" s="562"/>
      <c r="D133" s="206" t="s">
        <v>288</v>
      </c>
      <c r="E133" s="206" t="s">
        <v>289</v>
      </c>
      <c r="F133" s="560"/>
      <c r="G133" s="200"/>
    </row>
    <row r="134" spans="1:9" ht="15" customHeight="1" thickBot="1" x14ac:dyDescent="0.3">
      <c r="A134" s="158"/>
      <c r="B134" s="162" t="s">
        <v>14</v>
      </c>
      <c r="C134" s="163" t="str">
        <f>CONCATENATE("Módulo 1 - Composição da Remuneração - ",B132)</f>
        <v>Módulo 1 - Composição da Remuneração - Posto "C1"</v>
      </c>
      <c r="D134" s="164">
        <f>VLOOKUP(B132,'INSERÇÃO-DE-DADOS'!$C$70:$Q$85,14,0)</f>
        <v>0</v>
      </c>
      <c r="E134" s="193">
        <f>IF(D157=0,0,D134/D157)</f>
        <v>0</v>
      </c>
      <c r="F134" s="560"/>
      <c r="G134" s="165"/>
      <c r="H134" s="165"/>
    </row>
    <row r="135" spans="1:9" ht="15" customHeight="1" thickBot="1" x14ac:dyDescent="0.3">
      <c r="A135" s="158"/>
      <c r="B135" s="166" t="s">
        <v>16</v>
      </c>
      <c r="C135" s="167" t="s">
        <v>290</v>
      </c>
      <c r="D135" s="168">
        <f>D134*D160</f>
        <v>0</v>
      </c>
      <c r="E135" s="194">
        <f>IF(D157=0,0,D135/D157)</f>
        <v>0</v>
      </c>
      <c r="F135" s="561"/>
      <c r="I135" s="159"/>
    </row>
    <row r="136" spans="1:9" ht="15" customHeight="1" thickBot="1" x14ac:dyDescent="0.3">
      <c r="A136" s="158"/>
      <c r="B136" s="162" t="s">
        <v>18</v>
      </c>
      <c r="C136" s="163" t="str">
        <f>CONCATENATE("Submódulo 2.3 - ",'INSERÇÃO-DE-DADOS'!$F$103)</f>
        <v>Submódulo 2.3 - Transporte</v>
      </c>
      <c r="D136" s="164">
        <f>VLOOKUP(B132,'INSERÇÃO-DE-DADOS'!$C$104:$Q$119,4,0)</f>
        <v>0</v>
      </c>
      <c r="E136" s="193">
        <f>IF(D157=0,0,D136/D157)</f>
        <v>0</v>
      </c>
      <c r="F136" s="561"/>
      <c r="G136" s="169" t="s">
        <v>291</v>
      </c>
      <c r="H136" s="170">
        <f>D149</f>
        <v>0</v>
      </c>
      <c r="I136" s="159"/>
    </row>
    <row r="137" spans="1:9" ht="15" customHeight="1" thickBot="1" x14ac:dyDescent="0.3">
      <c r="A137" s="158"/>
      <c r="B137" s="166" t="s">
        <v>20</v>
      </c>
      <c r="C137" s="167" t="str">
        <f>CONCATENATE("Submódulo 2.3 - ",'INSERÇÃO-DE-DADOS'!$G$103)</f>
        <v>Submódulo 2.3 - Auxílio-Refeição/Alimentação</v>
      </c>
      <c r="D137" s="168">
        <f>VLOOKUP(B132,'INSERÇÃO-DE-DADOS'!$C$104:$Q$119,5,0)</f>
        <v>0</v>
      </c>
      <c r="E137" s="194">
        <f>IF(D157=0,0,D137/D157)</f>
        <v>0</v>
      </c>
      <c r="F137" s="561"/>
      <c r="G137" s="171" t="s">
        <v>292</v>
      </c>
      <c r="H137" s="172">
        <f>H136+D150</f>
        <v>0</v>
      </c>
      <c r="I137" s="159"/>
    </row>
    <row r="138" spans="1:9" ht="15" customHeight="1" thickBot="1" x14ac:dyDescent="0.3">
      <c r="A138" s="158"/>
      <c r="B138" s="162" t="s">
        <v>20</v>
      </c>
      <c r="C138" s="163" t="str">
        <f>CONCATENATE("Submódulo 2.3 - ",'INSERÇÃO-DE-DADOS'!$H$103)</f>
        <v>Submódulo 2.3 - Seguro de Vida (inc. aux. Morte funeral, etc.)</v>
      </c>
      <c r="D138" s="164">
        <f>VLOOKUP(B132,'INSERÇÃO-DE-DADOS'!$C$104:$Q$119,6,0)</f>
        <v>0</v>
      </c>
      <c r="E138" s="193">
        <f>IF(D157=0,0,D138/D157)</f>
        <v>0</v>
      </c>
      <c r="F138" s="560"/>
      <c r="G138" s="173" t="s">
        <v>293</v>
      </c>
      <c r="H138" s="174">
        <f>D149+D150+D151</f>
        <v>0</v>
      </c>
    </row>
    <row r="139" spans="1:9" ht="15" customHeight="1" thickBot="1" x14ac:dyDescent="0.3">
      <c r="A139" s="158"/>
      <c r="B139" s="166" t="s">
        <v>20</v>
      </c>
      <c r="C139" s="167" t="str">
        <f>CONCATENATE("Submódulo 2.3 - ",'INSERÇÃO-DE-DADOS'!$I$103)</f>
        <v>Submódulo 2.3 - Outro (especificar)</v>
      </c>
      <c r="D139" s="168">
        <f>VLOOKUP(B132,'INSERÇÃO-DE-DADOS'!$C$104:$Q$119,7,0)</f>
        <v>0</v>
      </c>
      <c r="E139" s="194">
        <f>IF(D157=0,0,D139/D157)</f>
        <v>0</v>
      </c>
      <c r="F139" s="560"/>
    </row>
    <row r="140" spans="1:9" ht="15" customHeight="1" thickBot="1" x14ac:dyDescent="0.3">
      <c r="A140" s="158"/>
      <c r="B140" s="162" t="s">
        <v>20</v>
      </c>
      <c r="C140" s="163" t="str">
        <f>CONCATENATE("Submódulo 2.3 - ",'INSERÇÃO-DE-DADOS'!$J$103)</f>
        <v>Submódulo 2.3 - Cartão Cesta Básica Alimentação</v>
      </c>
      <c r="D140" s="164">
        <f>VLOOKUP(B132,'INSERÇÃO-DE-DADOS'!$C$104:$Q$119,8,0)</f>
        <v>0</v>
      </c>
      <c r="E140" s="193">
        <f>IF(D157=0,0,D140/D157)</f>
        <v>0</v>
      </c>
      <c r="F140" s="560"/>
    </row>
    <row r="141" spans="1:9" ht="15" customHeight="1" thickBot="1" x14ac:dyDescent="0.3">
      <c r="A141" s="158"/>
      <c r="B141" s="166" t="s">
        <v>20</v>
      </c>
      <c r="C141" s="167" t="str">
        <f>CONCATENATE("Submódulo 2.3 - ",'INSERÇÃO-DE-DADOS'!$K$103)</f>
        <v>Submódulo 2.3 - Plano e Assistência Médica</v>
      </c>
      <c r="D141" s="168">
        <f>VLOOKUP(B132,'INSERÇÃO-DE-DADOS'!$C$104:$Q$119,9,0)</f>
        <v>0</v>
      </c>
      <c r="E141" s="194">
        <f>IF(D157=0,0,D141/D157)</f>
        <v>0</v>
      </c>
      <c r="F141" s="561"/>
      <c r="I141" s="159"/>
    </row>
    <row r="142" spans="1:9" ht="15" customHeight="1" thickBot="1" x14ac:dyDescent="0.3">
      <c r="A142" s="158"/>
      <c r="B142" s="162" t="s">
        <v>20</v>
      </c>
      <c r="C142" s="163" t="str">
        <f>CONCATENATE("Submódulo 2.3 - ",'INSERÇÃO-DE-DADOS'!$L$103)</f>
        <v>Submódulo 2.3 - Plano Odontológico</v>
      </c>
      <c r="D142" s="164">
        <f>VLOOKUP(B132,'INSERÇÃO-DE-DADOS'!$C$104:$Q$119,10,0)</f>
        <v>0</v>
      </c>
      <c r="E142" s="193">
        <f>IF(D157=0,0,D142/D157)</f>
        <v>0</v>
      </c>
      <c r="F142" s="561"/>
      <c r="G142" s="198">
        <f>PERC_CUSTOS_INDIRETOS%</f>
        <v>0</v>
      </c>
      <c r="H142" s="175" t="s">
        <v>294</v>
      </c>
      <c r="I142" s="159"/>
    </row>
    <row r="143" spans="1:9" ht="15" customHeight="1" thickBot="1" x14ac:dyDescent="0.3">
      <c r="A143" s="158"/>
      <c r="B143" s="166" t="s">
        <v>20</v>
      </c>
      <c r="C143" s="167" t="str">
        <f>CONCATENATE("Submódulo 2.3 - ",'INSERÇÃO-DE-DADOS'!$M$103)</f>
        <v>Submódulo 2.3 - Outro (especificar)</v>
      </c>
      <c r="D143" s="168">
        <f>VLOOKUP(B132,'INSERÇÃO-DE-DADOS'!$C$104:$Q$119,11,0)</f>
        <v>0</v>
      </c>
      <c r="E143" s="194">
        <f>IF(D157=0,0,D143/D157)</f>
        <v>0</v>
      </c>
      <c r="F143" s="561"/>
      <c r="G143" s="199">
        <f>PERC_LUCRO%</f>
        <v>0</v>
      </c>
      <c r="H143" s="177" t="s">
        <v>295</v>
      </c>
      <c r="I143" s="159"/>
    </row>
    <row r="144" spans="1:9" ht="15" customHeight="1" thickBot="1" x14ac:dyDescent="0.3">
      <c r="A144" s="158"/>
      <c r="B144" s="162" t="s">
        <v>20</v>
      </c>
      <c r="C144" s="163" t="str">
        <f>CONCATENATE("Submódulo 2.3 - ",'INSERÇÃO-DE-DADOS'!$N$103)</f>
        <v>Submódulo 2.3 - Insumos e Benefícios Intervalista</v>
      </c>
      <c r="D144" s="164">
        <f>VLOOKUP(B132,'INSERÇÃO-DE-DADOS'!$C$104:$Q$119,12,0)</f>
        <v>0</v>
      </c>
      <c r="E144" s="193">
        <f>IF(D157=0,0,D144/D157)</f>
        <v>0</v>
      </c>
      <c r="F144" s="561"/>
      <c r="G144" s="198">
        <f>PERC_ISS%</f>
        <v>0.05</v>
      </c>
      <c r="H144" s="175" t="s">
        <v>296</v>
      </c>
      <c r="I144" s="159"/>
    </row>
    <row r="145" spans="1:9" ht="15" customHeight="1" thickBot="1" x14ac:dyDescent="0.3">
      <c r="A145" s="158"/>
      <c r="B145" s="166" t="s">
        <v>20</v>
      </c>
      <c r="C145" s="167" t="str">
        <f>CONCATENATE("Submódulo 2.3 - ",'INSERÇÃO-DE-DADOS'!$O$103)</f>
        <v>Submódulo 2.3 - Outros 01</v>
      </c>
      <c r="D145" s="168">
        <f>VLOOKUP(B132,'INSERÇÃO-DE-DADOS'!$C$104:$Q$119,13,0)</f>
        <v>0</v>
      </c>
      <c r="E145" s="194">
        <f>IF(D157=0,0,D145/D157)</f>
        <v>0</v>
      </c>
      <c r="F145" s="561"/>
      <c r="G145" s="199">
        <f>PERC_PIS%</f>
        <v>6.5000000000000006E-3</v>
      </c>
      <c r="H145" s="177" t="s">
        <v>297</v>
      </c>
      <c r="I145" s="159"/>
    </row>
    <row r="146" spans="1:9" ht="15" customHeight="1" thickBot="1" x14ac:dyDescent="0.3">
      <c r="A146" s="158"/>
      <c r="B146" s="162" t="s">
        <v>20</v>
      </c>
      <c r="C146" s="163" t="str">
        <f>CONCATENATE("Submódulo 2.3 - ",'INSERÇÃO-DE-DADOS'!$P$103)</f>
        <v>Submódulo 2.3 - Outros 02</v>
      </c>
      <c r="D146" s="164">
        <f>VLOOKUP(B132,'INSERÇÃO-DE-DADOS'!$C$104:$Q$119,14,0)</f>
        <v>0</v>
      </c>
      <c r="E146" s="193">
        <f>IF(D157=0,0,D146/D157)</f>
        <v>0</v>
      </c>
      <c r="F146" s="561"/>
      <c r="G146" s="198">
        <f>PERC_COFINS%</f>
        <v>0.03</v>
      </c>
      <c r="H146" s="175" t="s">
        <v>298</v>
      </c>
      <c r="I146" s="159"/>
    </row>
    <row r="147" spans="1:9" ht="15" customHeight="1" thickBot="1" x14ac:dyDescent="0.3">
      <c r="A147" s="158"/>
      <c r="B147" s="166" t="s">
        <v>20</v>
      </c>
      <c r="C147" s="167" t="str">
        <f>CONCATENATE("Submódulo 2.3 - ",'INSERÇÃO-DE-DADOS'!$Q$103)</f>
        <v>Submódulo 2.3 - Outros 03</v>
      </c>
      <c r="D147" s="168">
        <f>VLOOKUP(B132,'INSERÇÃO-DE-DADOS'!$C$104:$Q$119,15,0)</f>
        <v>0</v>
      </c>
      <c r="E147" s="194">
        <f>IF(D158=0,0,D147/D157)</f>
        <v>0</v>
      </c>
      <c r="F147" s="561"/>
      <c r="G147" s="199">
        <v>3.6499999999999998E-2</v>
      </c>
      <c r="H147" s="177" t="s">
        <v>299</v>
      </c>
      <c r="I147" s="159"/>
    </row>
    <row r="148" spans="1:9" ht="15" customHeight="1" thickBot="1" x14ac:dyDescent="0.3">
      <c r="A148" s="158"/>
      <c r="B148" s="162" t="s">
        <v>22</v>
      </c>
      <c r="C148" s="163" t="s">
        <v>300</v>
      </c>
      <c r="D148" s="164">
        <f>VLOOKUP(B132,'INSERÇÃO-DE-DADOS'!$C$132:$Q$147,14,0)</f>
        <v>0</v>
      </c>
      <c r="E148" s="193">
        <f>IF(D157=0,0,D148/D157)</f>
        <v>0</v>
      </c>
      <c r="F148" s="561"/>
      <c r="G148" s="180">
        <f>1-((SUM(G144:G146))/1)</f>
        <v>0.91349999999999998</v>
      </c>
      <c r="H148" s="181" t="s">
        <v>301</v>
      </c>
      <c r="I148" s="159"/>
    </row>
    <row r="149" spans="1:9" ht="20.100000000000001" customHeight="1" thickBot="1" x14ac:dyDescent="0.3">
      <c r="A149" s="158"/>
      <c r="B149" s="563" t="s">
        <v>302</v>
      </c>
      <c r="C149" s="563"/>
      <c r="D149" s="176">
        <f>SUM(D134:D148)</f>
        <v>0</v>
      </c>
      <c r="E149" s="195">
        <f>IF(D157=0,0,D149/D157)</f>
        <v>0</v>
      </c>
      <c r="F149" s="561"/>
      <c r="G149" s="183" t="s">
        <v>303</v>
      </c>
      <c r="H149" s="184">
        <f>H138/G148</f>
        <v>0</v>
      </c>
      <c r="I149" s="159"/>
    </row>
    <row r="150" spans="1:9" ht="15" customHeight="1" thickBot="1" x14ac:dyDescent="0.3">
      <c r="A150" s="158"/>
      <c r="B150" s="178" t="s">
        <v>24</v>
      </c>
      <c r="C150" s="163" t="str">
        <f>CONCATENATE("Módulo 6 - Custos Indiretos - CALCULADO ",G142*100,"%")</f>
        <v>Módulo 6 - Custos Indiretos - CALCULADO 0%</v>
      </c>
      <c r="D150" s="164">
        <f>D149*G142</f>
        <v>0</v>
      </c>
      <c r="E150" s="193">
        <f>IF(D157=0,0,D150/D157)</f>
        <v>0</v>
      </c>
      <c r="F150" s="561"/>
      <c r="I150" s="159"/>
    </row>
    <row r="151" spans="1:9" ht="15" customHeight="1" thickBot="1" x14ac:dyDescent="0.3">
      <c r="A151" s="158"/>
      <c r="B151" s="179" t="s">
        <v>24</v>
      </c>
      <c r="C151" s="167" t="str">
        <f>CONCATENATE("Módulo 6 - Lucro - média elaborada pela CGU ",G143*100,"%")</f>
        <v>Módulo 6 - Lucro - média elaborada pela CGU 0%</v>
      </c>
      <c r="D151" s="168">
        <f>H137*G143</f>
        <v>0</v>
      </c>
      <c r="E151" s="194">
        <f>IF(D157=0,0,D151/D157)</f>
        <v>0</v>
      </c>
      <c r="F151" s="561"/>
      <c r="I151" s="159"/>
    </row>
    <row r="152" spans="1:9" ht="20.100000000000001" customHeight="1" thickBot="1" x14ac:dyDescent="0.3">
      <c r="A152" s="158"/>
      <c r="B152" s="564" t="s">
        <v>304</v>
      </c>
      <c r="C152" s="564"/>
      <c r="D152" s="182">
        <f>SUM(D150:D151)</f>
        <v>0</v>
      </c>
      <c r="E152" s="196">
        <f>SUM(E150:E151)</f>
        <v>0</v>
      </c>
      <c r="F152" s="561"/>
      <c r="I152" s="159"/>
    </row>
    <row r="153" spans="1:9" ht="15" customHeight="1" thickBot="1" x14ac:dyDescent="0.3">
      <c r="A153" s="158"/>
      <c r="B153" s="178" t="s">
        <v>24</v>
      </c>
      <c r="C153" s="163" t="str">
        <f>CONCATENATE("Módulo 6 - Tributos - ISSQN - alíquota de ",G144*100,"%")</f>
        <v>Módulo 6 - Tributos - ISSQN - alíquota de 5%</v>
      </c>
      <c r="D153" s="164">
        <f>H149*G144</f>
        <v>0</v>
      </c>
      <c r="E153" s="193">
        <f>IF(D157=0,0,D153/D157)</f>
        <v>0</v>
      </c>
      <c r="F153" s="561"/>
      <c r="G153" s="185" t="s">
        <v>305</v>
      </c>
      <c r="H153" s="170">
        <f>(((D149+D150+D151)/(1-(G144+G147)))*G144)</f>
        <v>0</v>
      </c>
      <c r="I153" s="159"/>
    </row>
    <row r="154" spans="1:9" ht="15" customHeight="1" thickBot="1" x14ac:dyDescent="0.3">
      <c r="A154" s="158"/>
      <c r="B154" s="179" t="s">
        <v>24</v>
      </c>
      <c r="C154" s="167" t="str">
        <f>CONCATENATE("Módulo 6 - Tributos - PIS - alíquota de ",G145*100,"%")</f>
        <v>Módulo 6 - Tributos - PIS - alíquota de 0,65%</v>
      </c>
      <c r="D154" s="168">
        <f>H149*G145</f>
        <v>0</v>
      </c>
      <c r="E154" s="194">
        <f>IF(D157=0,0,D154/D157)</f>
        <v>0</v>
      </c>
      <c r="F154" s="561"/>
      <c r="G154" s="187" t="s">
        <v>297</v>
      </c>
      <c r="H154" s="188">
        <f>(((D149+D150+D151)/(1-(G144+G147)))*G145)</f>
        <v>0</v>
      </c>
      <c r="I154" s="159"/>
    </row>
    <row r="155" spans="1:9" ht="15" customHeight="1" thickBot="1" x14ac:dyDescent="0.3">
      <c r="A155" s="158"/>
      <c r="B155" s="178" t="s">
        <v>24</v>
      </c>
      <c r="C155" s="163" t="str">
        <f>CONCATENATE("Módulo 6 - Tributos - COFINS - alíquota de ",G146*100,"%")</f>
        <v>Módulo 6 - Tributos - COFINS - alíquota de 3%</v>
      </c>
      <c r="D155" s="164">
        <f>H149*G146</f>
        <v>0</v>
      </c>
      <c r="E155" s="193">
        <f>IF(D157=0,0,D155/D157)</f>
        <v>0</v>
      </c>
      <c r="F155" s="561"/>
      <c r="G155" s="185" t="s">
        <v>298</v>
      </c>
      <c r="H155" s="170">
        <f>(((D149+D150+D151)/(1-(G144+G147)))*G146)</f>
        <v>0</v>
      </c>
      <c r="I155" s="159"/>
    </row>
    <row r="156" spans="1:9" ht="20.100000000000001" customHeight="1" thickBot="1" x14ac:dyDescent="0.3">
      <c r="A156" s="158"/>
      <c r="B156" s="564" t="s">
        <v>306</v>
      </c>
      <c r="C156" s="564" t="s">
        <v>306</v>
      </c>
      <c r="D156" s="182">
        <f>SUM(D153:D155)</f>
        <v>0</v>
      </c>
      <c r="E156" s="196">
        <f>IF(D157=0,0,D156/D157)</f>
        <v>0</v>
      </c>
      <c r="F156" s="561"/>
      <c r="G156" s="190"/>
      <c r="H156" s="182">
        <f>SUM(H153:H155)</f>
        <v>0</v>
      </c>
      <c r="I156" s="159"/>
    </row>
    <row r="157" spans="1:9" ht="20.100000000000001" customHeight="1" thickBot="1" x14ac:dyDescent="0.3">
      <c r="A157" s="158"/>
      <c r="B157" s="565" t="s">
        <v>307</v>
      </c>
      <c r="C157" s="565" t="s">
        <v>307</v>
      </c>
      <c r="D157" s="176">
        <f>IF(D134=0,0,ROUND(D149+D152+D156,2))</f>
        <v>0</v>
      </c>
      <c r="E157" s="195">
        <f>IF(D157=0,0,D157/D157)</f>
        <v>0</v>
      </c>
      <c r="F157" s="561"/>
      <c r="I157" s="159"/>
    </row>
    <row r="158" spans="1:9" ht="20.100000000000001" customHeight="1" thickBot="1" x14ac:dyDescent="0.3">
      <c r="A158" s="158"/>
      <c r="B158" s="566" t="s">
        <v>308</v>
      </c>
      <c r="C158" s="566" t="s">
        <v>308</v>
      </c>
      <c r="D158" s="186">
        <f>IFERROR(ROUND(D157/D134,2),0)</f>
        <v>0</v>
      </c>
      <c r="E158" s="197"/>
      <c r="F158" s="561"/>
      <c r="I158" s="159"/>
    </row>
    <row r="159" spans="1:9" ht="5.0999999999999996" customHeight="1" thickBot="1" x14ac:dyDescent="0.3">
      <c r="A159" s="158"/>
      <c r="B159" s="567"/>
      <c r="C159" s="567"/>
      <c r="D159" s="567"/>
      <c r="E159" s="341"/>
      <c r="F159" s="561"/>
      <c r="I159" s="159"/>
    </row>
    <row r="160" spans="1:9" ht="20.100000000000001" customHeight="1" thickBot="1" x14ac:dyDescent="0.3">
      <c r="A160" s="158"/>
      <c r="B160" s="568" t="s">
        <v>309</v>
      </c>
      <c r="C160" s="568"/>
      <c r="D160" s="189">
        <f>ENCARGOS!PERC_ENCARGOS_TOTAL</f>
        <v>0.72689999999999999</v>
      </c>
      <c r="E160" s="189"/>
      <c r="F160" s="560"/>
      <c r="I160" s="159"/>
    </row>
    <row r="161" spans="1:9" x14ac:dyDescent="0.25">
      <c r="B161" s="548"/>
      <c r="C161" s="549"/>
      <c r="D161" s="549"/>
      <c r="E161" s="549"/>
      <c r="F161" s="549"/>
      <c r="G161" s="549"/>
      <c r="H161" s="550"/>
    </row>
    <row r="162" spans="1:9" x14ac:dyDescent="0.25">
      <c r="B162" s="551"/>
      <c r="C162" s="552"/>
      <c r="D162" s="552"/>
      <c r="E162" s="552"/>
      <c r="F162" s="552"/>
      <c r="G162" s="552"/>
      <c r="H162" s="553"/>
    </row>
    <row r="163" spans="1:9" ht="20.100000000000001" customHeight="1" thickBot="1" x14ac:dyDescent="0.3">
      <c r="A163" s="158"/>
      <c r="B163" s="554" t="str">
        <f>$B$3</f>
        <v>QUADRO - RESUMO DO CUSTO - POSTOS DE VIGILÂNCIA - ESTADO DO MG</v>
      </c>
      <c r="C163" s="555"/>
      <c r="D163" s="555"/>
      <c r="E163" s="555"/>
      <c r="F163" s="556"/>
      <c r="G163" s="556"/>
      <c r="H163" s="557"/>
      <c r="I163" s="159"/>
    </row>
    <row r="164" spans="1:9" ht="20.100000000000001" customHeight="1" thickBot="1" x14ac:dyDescent="0.3">
      <c r="A164" s="158"/>
      <c r="B164" s="558" t="str">
        <f>C524</f>
        <v>Posto "D"</v>
      </c>
      <c r="C164" s="558">
        <f>C947</f>
        <v>0</v>
      </c>
      <c r="D164" s="558"/>
      <c r="E164" s="558"/>
      <c r="F164" s="559"/>
      <c r="G164" s="161"/>
      <c r="H164" s="161"/>
    </row>
    <row r="165" spans="1:9" ht="26.25" customHeight="1" thickBot="1" x14ac:dyDescent="0.3">
      <c r="A165" s="158"/>
      <c r="B165" s="562" t="s">
        <v>287</v>
      </c>
      <c r="C165" s="562"/>
      <c r="D165" s="206" t="s">
        <v>288</v>
      </c>
      <c r="E165" s="206" t="s">
        <v>289</v>
      </c>
      <c r="F165" s="560"/>
      <c r="G165" s="200"/>
    </row>
    <row r="166" spans="1:9" ht="15" customHeight="1" thickBot="1" x14ac:dyDescent="0.3">
      <c r="A166" s="158"/>
      <c r="B166" s="162" t="s">
        <v>14</v>
      </c>
      <c r="C166" s="163" t="str">
        <f>CONCATENATE("Módulo 1 - Composição da Remuneração - ",B164)</f>
        <v>Módulo 1 - Composição da Remuneração - Posto "D"</v>
      </c>
      <c r="D166" s="164">
        <f>VLOOKUP(B164,'INSERÇÃO-DE-DADOS'!$C$70:$Q$85,14,0)</f>
        <v>0</v>
      </c>
      <c r="E166" s="193">
        <f>IF(D189=0,0,D166/D189)</f>
        <v>0</v>
      </c>
      <c r="F166" s="560"/>
      <c r="G166" s="165"/>
      <c r="H166" s="165"/>
    </row>
    <row r="167" spans="1:9" ht="15" customHeight="1" thickBot="1" x14ac:dyDescent="0.3">
      <c r="A167" s="158"/>
      <c r="B167" s="166" t="s">
        <v>16</v>
      </c>
      <c r="C167" s="167" t="s">
        <v>290</v>
      </c>
      <c r="D167" s="168">
        <f>D166*D192</f>
        <v>0</v>
      </c>
      <c r="E167" s="194">
        <f>IF(D189=0,0,D167/D189)</f>
        <v>0</v>
      </c>
      <c r="F167" s="561"/>
      <c r="I167" s="159"/>
    </row>
    <row r="168" spans="1:9" ht="15" customHeight="1" thickBot="1" x14ac:dyDescent="0.3">
      <c r="A168" s="158"/>
      <c r="B168" s="162" t="s">
        <v>18</v>
      </c>
      <c r="C168" s="163" t="str">
        <f>CONCATENATE("Submódulo 2.3 - ",'INSERÇÃO-DE-DADOS'!$F$103)</f>
        <v>Submódulo 2.3 - Transporte</v>
      </c>
      <c r="D168" s="164">
        <f>VLOOKUP(B164,'INSERÇÃO-DE-DADOS'!$C$104:$Q$119,4,0)</f>
        <v>0</v>
      </c>
      <c r="E168" s="193">
        <f>IF(D189=0,0,D168/D189)</f>
        <v>0</v>
      </c>
      <c r="F168" s="561"/>
      <c r="G168" s="169" t="s">
        <v>291</v>
      </c>
      <c r="H168" s="170">
        <f>D181</f>
        <v>0</v>
      </c>
      <c r="I168" s="159"/>
    </row>
    <row r="169" spans="1:9" ht="15" customHeight="1" thickBot="1" x14ac:dyDescent="0.3">
      <c r="A169" s="158"/>
      <c r="B169" s="166" t="s">
        <v>20</v>
      </c>
      <c r="C169" s="167" t="str">
        <f>CONCATENATE("Submódulo 2.3 - ",'INSERÇÃO-DE-DADOS'!$G$103)</f>
        <v>Submódulo 2.3 - Auxílio-Refeição/Alimentação</v>
      </c>
      <c r="D169" s="168">
        <f>VLOOKUP(B164,'INSERÇÃO-DE-DADOS'!$C$104:$Q$119,5,0)</f>
        <v>0</v>
      </c>
      <c r="E169" s="194">
        <f>IF(D189=0,0,D169/D189)</f>
        <v>0</v>
      </c>
      <c r="F169" s="561"/>
      <c r="G169" s="171" t="s">
        <v>292</v>
      </c>
      <c r="H169" s="172">
        <f>H168+D182</f>
        <v>0</v>
      </c>
      <c r="I169" s="159"/>
    </row>
    <row r="170" spans="1:9" ht="15" customHeight="1" thickBot="1" x14ac:dyDescent="0.3">
      <c r="A170" s="158"/>
      <c r="B170" s="162" t="s">
        <v>20</v>
      </c>
      <c r="C170" s="163" t="str">
        <f>CONCATENATE("Submódulo 2.3 - ",'INSERÇÃO-DE-DADOS'!$H$103)</f>
        <v>Submódulo 2.3 - Seguro de Vida (inc. aux. Morte funeral, etc.)</v>
      </c>
      <c r="D170" s="164">
        <f>VLOOKUP(B164,'INSERÇÃO-DE-DADOS'!$C$104:$Q$119,6,0)</f>
        <v>0</v>
      </c>
      <c r="E170" s="193">
        <f>IF(D189=0,0,D170/D189)</f>
        <v>0</v>
      </c>
      <c r="F170" s="560"/>
      <c r="G170" s="173" t="s">
        <v>293</v>
      </c>
      <c r="H170" s="174">
        <f>D181+D182+D183</f>
        <v>0</v>
      </c>
    </row>
    <row r="171" spans="1:9" ht="15" customHeight="1" thickBot="1" x14ac:dyDescent="0.3">
      <c r="A171" s="158"/>
      <c r="B171" s="166" t="s">
        <v>20</v>
      </c>
      <c r="C171" s="167" t="str">
        <f>CONCATENATE("Submódulo 2.3 - ",'INSERÇÃO-DE-DADOS'!$I$103)</f>
        <v>Submódulo 2.3 - Outro (especificar)</v>
      </c>
      <c r="D171" s="168">
        <f>VLOOKUP(B164,'INSERÇÃO-DE-DADOS'!$C$104:$Q$119,7,0)</f>
        <v>0</v>
      </c>
      <c r="E171" s="194">
        <f>IF(D189=0,0,D171/D189)</f>
        <v>0</v>
      </c>
      <c r="F171" s="560"/>
    </row>
    <row r="172" spans="1:9" ht="15" customHeight="1" thickBot="1" x14ac:dyDescent="0.3">
      <c r="A172" s="158"/>
      <c r="B172" s="162" t="s">
        <v>20</v>
      </c>
      <c r="C172" s="163" t="str">
        <f>CONCATENATE("Submódulo 2.3 - ",'INSERÇÃO-DE-DADOS'!$J$103)</f>
        <v>Submódulo 2.3 - Cartão Cesta Básica Alimentação</v>
      </c>
      <c r="D172" s="164">
        <f>VLOOKUP(B164,'INSERÇÃO-DE-DADOS'!$C$104:$Q$119,8,0)</f>
        <v>0</v>
      </c>
      <c r="E172" s="193">
        <f>IF(D189=0,0,D172/D189)</f>
        <v>0</v>
      </c>
      <c r="F172" s="560"/>
    </row>
    <row r="173" spans="1:9" ht="15" customHeight="1" thickBot="1" x14ac:dyDescent="0.3">
      <c r="A173" s="158"/>
      <c r="B173" s="166" t="s">
        <v>20</v>
      </c>
      <c r="C173" s="167" t="str">
        <f>CONCATENATE("Submódulo 2.3 - ",'INSERÇÃO-DE-DADOS'!$K$103)</f>
        <v>Submódulo 2.3 - Plano e Assistência Médica</v>
      </c>
      <c r="D173" s="168">
        <f>VLOOKUP(B164,'INSERÇÃO-DE-DADOS'!$C$104:$Q$119,9,0)</f>
        <v>0</v>
      </c>
      <c r="E173" s="194">
        <f>IF(D189=0,0,D173/D189)</f>
        <v>0</v>
      </c>
      <c r="F173" s="561"/>
      <c r="I173" s="159"/>
    </row>
    <row r="174" spans="1:9" ht="15" customHeight="1" thickBot="1" x14ac:dyDescent="0.3">
      <c r="A174" s="158"/>
      <c r="B174" s="162" t="s">
        <v>20</v>
      </c>
      <c r="C174" s="163" t="str">
        <f>CONCATENATE("Submódulo 2.3 - ",'INSERÇÃO-DE-DADOS'!$L$103)</f>
        <v>Submódulo 2.3 - Plano Odontológico</v>
      </c>
      <c r="D174" s="164">
        <f>VLOOKUP(B164,'INSERÇÃO-DE-DADOS'!$C$104:$Q$119,10,0)</f>
        <v>0</v>
      </c>
      <c r="E174" s="193">
        <f>IF(D189=0,0,D174/D189)</f>
        <v>0</v>
      </c>
      <c r="F174" s="561"/>
      <c r="G174" s="198">
        <f>PERC_CUSTOS_INDIRETOS%</f>
        <v>0</v>
      </c>
      <c r="H174" s="175" t="s">
        <v>294</v>
      </c>
      <c r="I174" s="159"/>
    </row>
    <row r="175" spans="1:9" ht="15" customHeight="1" thickBot="1" x14ac:dyDescent="0.3">
      <c r="A175" s="158"/>
      <c r="B175" s="166" t="s">
        <v>20</v>
      </c>
      <c r="C175" s="167" t="str">
        <f>CONCATENATE("Submódulo 2.3 - ",'INSERÇÃO-DE-DADOS'!$M$103)</f>
        <v>Submódulo 2.3 - Outro (especificar)</v>
      </c>
      <c r="D175" s="168">
        <f>VLOOKUP(B164,'INSERÇÃO-DE-DADOS'!$C$104:$Q$119,11,0)</f>
        <v>0</v>
      </c>
      <c r="E175" s="194">
        <f>IF(D189=0,0,D175/D189)</f>
        <v>0</v>
      </c>
      <c r="F175" s="561"/>
      <c r="G175" s="199">
        <f>PERC_LUCRO%</f>
        <v>0</v>
      </c>
      <c r="H175" s="177" t="s">
        <v>295</v>
      </c>
      <c r="I175" s="159"/>
    </row>
    <row r="176" spans="1:9" ht="15" customHeight="1" thickBot="1" x14ac:dyDescent="0.3">
      <c r="A176" s="158"/>
      <c r="B176" s="162" t="s">
        <v>20</v>
      </c>
      <c r="C176" s="163" t="str">
        <f>CONCATENATE("Submódulo 2.3 - ",'INSERÇÃO-DE-DADOS'!$N$103)</f>
        <v>Submódulo 2.3 - Insumos e Benefícios Intervalista</v>
      </c>
      <c r="D176" s="164">
        <f>VLOOKUP(B164,'INSERÇÃO-DE-DADOS'!$C$104:$Q$119,12,0)</f>
        <v>0</v>
      </c>
      <c r="E176" s="193">
        <f>IF(D189=0,0,D176/D189)</f>
        <v>0</v>
      </c>
      <c r="F176" s="561"/>
      <c r="G176" s="198">
        <f>PERC_ISS%</f>
        <v>0.05</v>
      </c>
      <c r="H176" s="175" t="s">
        <v>296</v>
      </c>
      <c r="I176" s="159"/>
    </row>
    <row r="177" spans="1:9" ht="15" customHeight="1" thickBot="1" x14ac:dyDescent="0.3">
      <c r="A177" s="158"/>
      <c r="B177" s="166" t="s">
        <v>20</v>
      </c>
      <c r="C177" s="167" t="str">
        <f>CONCATENATE("Submódulo 2.3 - ",'INSERÇÃO-DE-DADOS'!$O$103)</f>
        <v>Submódulo 2.3 - Outros 01</v>
      </c>
      <c r="D177" s="168">
        <f>VLOOKUP(B164,'INSERÇÃO-DE-DADOS'!$C$104:$Q$119,13,0)</f>
        <v>0</v>
      </c>
      <c r="E177" s="194">
        <f>IF(D189=0,0,D177/D189)</f>
        <v>0</v>
      </c>
      <c r="F177" s="561"/>
      <c r="G177" s="199">
        <f>PERC_PIS%</f>
        <v>6.5000000000000006E-3</v>
      </c>
      <c r="H177" s="177" t="s">
        <v>297</v>
      </c>
      <c r="I177" s="159"/>
    </row>
    <row r="178" spans="1:9" ht="15" customHeight="1" thickBot="1" x14ac:dyDescent="0.3">
      <c r="A178" s="158"/>
      <c r="B178" s="162" t="s">
        <v>20</v>
      </c>
      <c r="C178" s="163" t="str">
        <f>CONCATENATE("Submódulo 2.3 - ",'INSERÇÃO-DE-DADOS'!$P$103)</f>
        <v>Submódulo 2.3 - Outros 02</v>
      </c>
      <c r="D178" s="164">
        <f>VLOOKUP(B164,'INSERÇÃO-DE-DADOS'!$C$104:$Q$119,14,0)</f>
        <v>0</v>
      </c>
      <c r="E178" s="193">
        <f>IF(D189=0,0,D178/D189)</f>
        <v>0</v>
      </c>
      <c r="F178" s="561"/>
      <c r="G178" s="198">
        <f>PERC_COFINS%</f>
        <v>0.03</v>
      </c>
      <c r="H178" s="175" t="s">
        <v>298</v>
      </c>
      <c r="I178" s="159"/>
    </row>
    <row r="179" spans="1:9" ht="15" customHeight="1" thickBot="1" x14ac:dyDescent="0.3">
      <c r="A179" s="158"/>
      <c r="B179" s="166" t="s">
        <v>20</v>
      </c>
      <c r="C179" s="167" t="str">
        <f>CONCATENATE("Submódulo 2.3 - ",'INSERÇÃO-DE-DADOS'!$Q$103)</f>
        <v>Submódulo 2.3 - Outros 03</v>
      </c>
      <c r="D179" s="168">
        <f>VLOOKUP(B164,'INSERÇÃO-DE-DADOS'!$C$104:$Q$119,15,0)</f>
        <v>0</v>
      </c>
      <c r="E179" s="194">
        <f>IF(D190=0,0,D179/D189)</f>
        <v>0</v>
      </c>
      <c r="F179" s="561"/>
      <c r="G179" s="199">
        <v>3.6499999999999998E-2</v>
      </c>
      <c r="H179" s="177" t="s">
        <v>299</v>
      </c>
      <c r="I179" s="159"/>
    </row>
    <row r="180" spans="1:9" ht="15" customHeight="1" thickBot="1" x14ac:dyDescent="0.3">
      <c r="A180" s="158"/>
      <c r="B180" s="162" t="s">
        <v>22</v>
      </c>
      <c r="C180" s="163" t="s">
        <v>300</v>
      </c>
      <c r="D180" s="164">
        <f>VLOOKUP(B164,'INSERÇÃO-DE-DADOS'!$C$132:$Q$147,14,0)</f>
        <v>0</v>
      </c>
      <c r="E180" s="193">
        <f>IF(D189=0,0,D180/D189)</f>
        <v>0</v>
      </c>
      <c r="F180" s="561"/>
      <c r="G180" s="180">
        <f>1-((SUM(G176:G178))/1)</f>
        <v>0.91349999999999998</v>
      </c>
      <c r="H180" s="181" t="s">
        <v>301</v>
      </c>
      <c r="I180" s="159"/>
    </row>
    <row r="181" spans="1:9" ht="20.100000000000001" customHeight="1" thickBot="1" x14ac:dyDescent="0.3">
      <c r="A181" s="158"/>
      <c r="B181" s="563" t="s">
        <v>302</v>
      </c>
      <c r="C181" s="563"/>
      <c r="D181" s="176">
        <f>SUM(D166:D180)</f>
        <v>0</v>
      </c>
      <c r="E181" s="195">
        <f>IF(D189=0,0,D181/D189)</f>
        <v>0</v>
      </c>
      <c r="F181" s="561"/>
      <c r="G181" s="183" t="s">
        <v>303</v>
      </c>
      <c r="H181" s="184">
        <f>H170/G180</f>
        <v>0</v>
      </c>
      <c r="I181" s="159"/>
    </row>
    <row r="182" spans="1:9" ht="15" customHeight="1" thickBot="1" x14ac:dyDescent="0.3">
      <c r="A182" s="158"/>
      <c r="B182" s="178" t="s">
        <v>24</v>
      </c>
      <c r="C182" s="163" t="str">
        <f>CONCATENATE("Módulo 6 - Custos Indiretos - CALCULADO ",G174*100,"%")</f>
        <v>Módulo 6 - Custos Indiretos - CALCULADO 0%</v>
      </c>
      <c r="D182" s="164">
        <f>D181*G174</f>
        <v>0</v>
      </c>
      <c r="E182" s="193">
        <f>IF(D189=0,0,D182/D189)</f>
        <v>0</v>
      </c>
      <c r="F182" s="561"/>
      <c r="I182" s="159"/>
    </row>
    <row r="183" spans="1:9" ht="15" customHeight="1" thickBot="1" x14ac:dyDescent="0.3">
      <c r="A183" s="158"/>
      <c r="B183" s="179" t="s">
        <v>24</v>
      </c>
      <c r="C183" s="167" t="str">
        <f>CONCATENATE("Módulo 6 - Lucro - média elaborada pela CGU ",G175*100,"%")</f>
        <v>Módulo 6 - Lucro - média elaborada pela CGU 0%</v>
      </c>
      <c r="D183" s="168">
        <f>H169*G175</f>
        <v>0</v>
      </c>
      <c r="E183" s="194">
        <f>IF(D189=0,0,D183/D189)</f>
        <v>0</v>
      </c>
      <c r="F183" s="561"/>
      <c r="I183" s="159"/>
    </row>
    <row r="184" spans="1:9" ht="20.100000000000001" customHeight="1" thickBot="1" x14ac:dyDescent="0.3">
      <c r="A184" s="158"/>
      <c r="B184" s="564" t="s">
        <v>304</v>
      </c>
      <c r="C184" s="564"/>
      <c r="D184" s="182">
        <f>SUM(D182:D183)</f>
        <v>0</v>
      </c>
      <c r="E184" s="196">
        <f>SUM(E182:E183)</f>
        <v>0</v>
      </c>
      <c r="F184" s="561"/>
      <c r="I184" s="159"/>
    </row>
    <row r="185" spans="1:9" ht="15" customHeight="1" thickBot="1" x14ac:dyDescent="0.3">
      <c r="A185" s="158"/>
      <c r="B185" s="178" t="s">
        <v>24</v>
      </c>
      <c r="C185" s="163" t="str">
        <f>CONCATENATE("Módulo 6 - Tributos - ISSQN - alíquota de ",G176*100,"%")</f>
        <v>Módulo 6 - Tributos - ISSQN - alíquota de 5%</v>
      </c>
      <c r="D185" s="164">
        <f>H181*G176</f>
        <v>0</v>
      </c>
      <c r="E185" s="193">
        <f>IF(D189=0,0,D185/D189)</f>
        <v>0</v>
      </c>
      <c r="F185" s="561"/>
      <c r="G185" s="185" t="s">
        <v>305</v>
      </c>
      <c r="H185" s="170">
        <f>(((D181+D182+D183)/(1-(G176+G179)))*G176)</f>
        <v>0</v>
      </c>
      <c r="I185" s="159"/>
    </row>
    <row r="186" spans="1:9" ht="15" customHeight="1" thickBot="1" x14ac:dyDescent="0.3">
      <c r="A186" s="158"/>
      <c r="B186" s="179" t="s">
        <v>24</v>
      </c>
      <c r="C186" s="167" t="str">
        <f>CONCATENATE("Módulo 6 - Tributos - PIS - alíquota de ",G177*100,"%")</f>
        <v>Módulo 6 - Tributos - PIS - alíquota de 0,65%</v>
      </c>
      <c r="D186" s="168">
        <f>H181*G177</f>
        <v>0</v>
      </c>
      <c r="E186" s="194">
        <f>IF(D189=0,0,D186/D189)</f>
        <v>0</v>
      </c>
      <c r="F186" s="561"/>
      <c r="G186" s="187" t="s">
        <v>297</v>
      </c>
      <c r="H186" s="188">
        <f>(((D181+D182+D183)/(1-(G176+G179)))*G177)</f>
        <v>0</v>
      </c>
      <c r="I186" s="159"/>
    </row>
    <row r="187" spans="1:9" ht="15" customHeight="1" thickBot="1" x14ac:dyDescent="0.3">
      <c r="A187" s="158"/>
      <c r="B187" s="178" t="s">
        <v>24</v>
      </c>
      <c r="C187" s="163" t="str">
        <f>CONCATENATE("Módulo 6 - Tributos - COFINS - alíquota de ",G178*100,"%")</f>
        <v>Módulo 6 - Tributos - COFINS - alíquota de 3%</v>
      </c>
      <c r="D187" s="164">
        <f>H181*G178</f>
        <v>0</v>
      </c>
      <c r="E187" s="193">
        <f>IF(D189=0,0,D187/D189)</f>
        <v>0</v>
      </c>
      <c r="F187" s="561"/>
      <c r="G187" s="185" t="s">
        <v>298</v>
      </c>
      <c r="H187" s="170">
        <f>(((D181+D182+D183)/(1-(G176+G179)))*G178)</f>
        <v>0</v>
      </c>
      <c r="I187" s="159"/>
    </row>
    <row r="188" spans="1:9" ht="20.100000000000001" customHeight="1" thickBot="1" x14ac:dyDescent="0.3">
      <c r="A188" s="158"/>
      <c r="B188" s="564" t="s">
        <v>306</v>
      </c>
      <c r="C188" s="564" t="s">
        <v>306</v>
      </c>
      <c r="D188" s="182">
        <f>SUM(D185:D187)</f>
        <v>0</v>
      </c>
      <c r="E188" s="196">
        <f>IF(D189=0,0,D188/D189)</f>
        <v>0</v>
      </c>
      <c r="F188" s="561"/>
      <c r="G188" s="190"/>
      <c r="H188" s="182">
        <f>SUM(H185:H187)</f>
        <v>0</v>
      </c>
      <c r="I188" s="159"/>
    </row>
    <row r="189" spans="1:9" ht="20.100000000000001" customHeight="1" thickBot="1" x14ac:dyDescent="0.3">
      <c r="A189" s="158"/>
      <c r="B189" s="565" t="s">
        <v>307</v>
      </c>
      <c r="C189" s="565" t="s">
        <v>307</v>
      </c>
      <c r="D189" s="176">
        <f>IF(D166=0,0,ROUND(D181+D184+D188,2))</f>
        <v>0</v>
      </c>
      <c r="E189" s="195">
        <f>IF(D189=0,0,D189/D189)</f>
        <v>0</v>
      </c>
      <c r="F189" s="561"/>
      <c r="I189" s="159"/>
    </row>
    <row r="190" spans="1:9" ht="20.100000000000001" customHeight="1" thickBot="1" x14ac:dyDescent="0.3">
      <c r="A190" s="158"/>
      <c r="B190" s="566" t="s">
        <v>308</v>
      </c>
      <c r="C190" s="566" t="s">
        <v>308</v>
      </c>
      <c r="D190" s="186">
        <f>IFERROR(ROUND(D189/D166,2),0)</f>
        <v>0</v>
      </c>
      <c r="E190" s="197"/>
      <c r="F190" s="561"/>
      <c r="I190" s="159"/>
    </row>
    <row r="191" spans="1:9" ht="5.0999999999999996" customHeight="1" thickBot="1" x14ac:dyDescent="0.3">
      <c r="A191" s="158"/>
      <c r="B191" s="567"/>
      <c r="C191" s="567"/>
      <c r="D191" s="567"/>
      <c r="E191" s="341"/>
      <c r="F191" s="561"/>
      <c r="I191" s="159"/>
    </row>
    <row r="192" spans="1:9" ht="20.100000000000001" customHeight="1" thickBot="1" x14ac:dyDescent="0.3">
      <c r="A192" s="158"/>
      <c r="B192" s="568" t="s">
        <v>309</v>
      </c>
      <c r="C192" s="568"/>
      <c r="D192" s="189">
        <f>ENCARGOS!PERC_ENCARGOS_TOTAL</f>
        <v>0.72689999999999999</v>
      </c>
      <c r="E192" s="189"/>
      <c r="F192" s="560"/>
      <c r="I192" s="159"/>
    </row>
    <row r="193" spans="1:9" x14ac:dyDescent="0.25">
      <c r="B193" s="548"/>
      <c r="C193" s="549"/>
      <c r="D193" s="549"/>
      <c r="E193" s="549"/>
      <c r="F193" s="549"/>
      <c r="G193" s="549"/>
      <c r="H193" s="550"/>
    </row>
    <row r="194" spans="1:9" x14ac:dyDescent="0.25">
      <c r="B194" s="551"/>
      <c r="C194" s="552"/>
      <c r="D194" s="552"/>
      <c r="E194" s="552"/>
      <c r="F194" s="552"/>
      <c r="G194" s="552"/>
      <c r="H194" s="553"/>
    </row>
    <row r="195" spans="1:9" ht="20.100000000000001" customHeight="1" thickBot="1" x14ac:dyDescent="0.3">
      <c r="A195" s="158"/>
      <c r="B195" s="554" t="str">
        <f>$B$3</f>
        <v>QUADRO - RESUMO DO CUSTO - POSTOS DE VIGILÂNCIA - ESTADO DO MG</v>
      </c>
      <c r="C195" s="555"/>
      <c r="D195" s="555"/>
      <c r="E195" s="555"/>
      <c r="F195" s="556"/>
      <c r="G195" s="556"/>
      <c r="H195" s="557"/>
      <c r="I195" s="159"/>
    </row>
    <row r="196" spans="1:9" ht="20.100000000000001" customHeight="1" thickBot="1" x14ac:dyDescent="0.3">
      <c r="A196" s="158"/>
      <c r="B196" s="558" t="str">
        <f>C525</f>
        <v>Posto "E"</v>
      </c>
      <c r="C196" s="558">
        <f>C699</f>
        <v>0</v>
      </c>
      <c r="D196" s="558"/>
      <c r="E196" s="558"/>
      <c r="F196" s="559"/>
      <c r="G196" s="161"/>
      <c r="H196" s="161"/>
    </row>
    <row r="197" spans="1:9" ht="26.25" customHeight="1" thickBot="1" x14ac:dyDescent="0.3">
      <c r="A197" s="158"/>
      <c r="B197" s="562" t="s">
        <v>287</v>
      </c>
      <c r="C197" s="562"/>
      <c r="D197" s="206" t="s">
        <v>288</v>
      </c>
      <c r="E197" s="206" t="s">
        <v>289</v>
      </c>
      <c r="F197" s="560"/>
      <c r="G197" s="200"/>
    </row>
    <row r="198" spans="1:9" ht="15" customHeight="1" thickBot="1" x14ac:dyDescent="0.3">
      <c r="A198" s="158"/>
      <c r="B198" s="162" t="s">
        <v>14</v>
      </c>
      <c r="C198" s="163" t="str">
        <f>CONCATENATE("Módulo 1 - Composição da Remuneração - ",B196)</f>
        <v>Módulo 1 - Composição da Remuneração - Posto "E"</v>
      </c>
      <c r="D198" s="164">
        <f>VLOOKUP(B196,'INSERÇÃO-DE-DADOS'!$C$70:$Q$85,14,0)</f>
        <v>0</v>
      </c>
      <c r="E198" s="193">
        <f>IF(D221=0,0,D198/D221)</f>
        <v>0</v>
      </c>
      <c r="F198" s="560"/>
      <c r="G198" s="165"/>
      <c r="H198" s="165"/>
    </row>
    <row r="199" spans="1:9" ht="15" customHeight="1" thickBot="1" x14ac:dyDescent="0.3">
      <c r="A199" s="158"/>
      <c r="B199" s="166" t="s">
        <v>16</v>
      </c>
      <c r="C199" s="167" t="s">
        <v>290</v>
      </c>
      <c r="D199" s="168">
        <f>D198*D224</f>
        <v>0</v>
      </c>
      <c r="E199" s="194">
        <f>IF(D221=0,0,D199/D221)</f>
        <v>0</v>
      </c>
      <c r="F199" s="561"/>
      <c r="I199" s="159"/>
    </row>
    <row r="200" spans="1:9" ht="15" customHeight="1" thickBot="1" x14ac:dyDescent="0.3">
      <c r="A200" s="158"/>
      <c r="B200" s="162" t="s">
        <v>18</v>
      </c>
      <c r="C200" s="163" t="str">
        <f>CONCATENATE("Submódulo 2.3 - ",'INSERÇÃO-DE-DADOS'!$F$103)</f>
        <v>Submódulo 2.3 - Transporte</v>
      </c>
      <c r="D200" s="164">
        <f>VLOOKUP(B196,'INSERÇÃO-DE-DADOS'!$C$104:$Q$119,4,0)</f>
        <v>0</v>
      </c>
      <c r="E200" s="193">
        <f>IF(D221=0,0,D200/D221)</f>
        <v>0</v>
      </c>
      <c r="F200" s="561"/>
      <c r="G200" s="169" t="s">
        <v>291</v>
      </c>
      <c r="H200" s="170">
        <f>D213</f>
        <v>0</v>
      </c>
      <c r="I200" s="159"/>
    </row>
    <row r="201" spans="1:9" ht="15" customHeight="1" thickBot="1" x14ac:dyDescent="0.3">
      <c r="A201" s="158"/>
      <c r="B201" s="166" t="s">
        <v>20</v>
      </c>
      <c r="C201" s="167" t="str">
        <f>CONCATENATE("Submódulo 2.3 - ",'INSERÇÃO-DE-DADOS'!$G$103)</f>
        <v>Submódulo 2.3 - Auxílio-Refeição/Alimentação</v>
      </c>
      <c r="D201" s="168">
        <f>VLOOKUP(B196,'INSERÇÃO-DE-DADOS'!$C$104:$Q$119,5,0)</f>
        <v>0</v>
      </c>
      <c r="E201" s="194">
        <f>IF(D221=0,0,D201/D221)</f>
        <v>0</v>
      </c>
      <c r="F201" s="561"/>
      <c r="G201" s="171" t="s">
        <v>292</v>
      </c>
      <c r="H201" s="172">
        <f>H200+D214</f>
        <v>0</v>
      </c>
      <c r="I201" s="159"/>
    </row>
    <row r="202" spans="1:9" ht="15" customHeight="1" thickBot="1" x14ac:dyDescent="0.3">
      <c r="A202" s="158"/>
      <c r="B202" s="162" t="s">
        <v>20</v>
      </c>
      <c r="C202" s="163" t="str">
        <f>CONCATENATE("Submódulo 2.3 - ",'INSERÇÃO-DE-DADOS'!$H$103)</f>
        <v>Submódulo 2.3 - Seguro de Vida (inc. aux. Morte funeral, etc.)</v>
      </c>
      <c r="D202" s="164">
        <f>VLOOKUP(B196,'INSERÇÃO-DE-DADOS'!$C$104:$Q$119,6,0)</f>
        <v>0</v>
      </c>
      <c r="E202" s="193">
        <f>IF(D221=0,0,D202/D221)</f>
        <v>0</v>
      </c>
      <c r="F202" s="560"/>
      <c r="G202" s="173" t="s">
        <v>293</v>
      </c>
      <c r="H202" s="174">
        <f>D213+D214+D215</f>
        <v>0</v>
      </c>
    </row>
    <row r="203" spans="1:9" ht="15" customHeight="1" thickBot="1" x14ac:dyDescent="0.3">
      <c r="A203" s="158"/>
      <c r="B203" s="166" t="s">
        <v>20</v>
      </c>
      <c r="C203" s="167" t="str">
        <f>CONCATENATE("Submódulo 2.3 - ",'INSERÇÃO-DE-DADOS'!$I$103)</f>
        <v>Submódulo 2.3 - Outro (especificar)</v>
      </c>
      <c r="D203" s="168">
        <f>VLOOKUP(B196,'INSERÇÃO-DE-DADOS'!$C$104:$Q$119,7,0)</f>
        <v>0</v>
      </c>
      <c r="E203" s="194">
        <f>IF(D221=0,0,D203/D221)</f>
        <v>0</v>
      </c>
      <c r="F203" s="560"/>
    </row>
    <row r="204" spans="1:9" ht="15" customHeight="1" thickBot="1" x14ac:dyDescent="0.3">
      <c r="A204" s="158"/>
      <c r="B204" s="162" t="s">
        <v>20</v>
      </c>
      <c r="C204" s="163" t="str">
        <f>CONCATENATE("Submódulo 2.3 - ",'INSERÇÃO-DE-DADOS'!$J$103)</f>
        <v>Submódulo 2.3 - Cartão Cesta Básica Alimentação</v>
      </c>
      <c r="D204" s="164">
        <f>VLOOKUP(B196,'INSERÇÃO-DE-DADOS'!$C$104:$Q$119,8,0)</f>
        <v>0</v>
      </c>
      <c r="E204" s="193">
        <f>IF(D221=0,0,D204/D221)</f>
        <v>0</v>
      </c>
      <c r="F204" s="560"/>
    </row>
    <row r="205" spans="1:9" ht="15" customHeight="1" thickBot="1" x14ac:dyDescent="0.3">
      <c r="A205" s="158"/>
      <c r="B205" s="166" t="s">
        <v>20</v>
      </c>
      <c r="C205" s="167" t="str">
        <f>CONCATENATE("Submódulo 2.3 - ",'INSERÇÃO-DE-DADOS'!$K$103)</f>
        <v>Submódulo 2.3 - Plano e Assistência Médica</v>
      </c>
      <c r="D205" s="168">
        <f>VLOOKUP(B196,'INSERÇÃO-DE-DADOS'!$C$104:$Q$119,9,0)</f>
        <v>0</v>
      </c>
      <c r="E205" s="194">
        <f>IF(D221=0,0,D205/D221)</f>
        <v>0</v>
      </c>
      <c r="F205" s="561"/>
      <c r="I205" s="159"/>
    </row>
    <row r="206" spans="1:9" ht="15" customHeight="1" thickBot="1" x14ac:dyDescent="0.3">
      <c r="A206" s="158"/>
      <c r="B206" s="162" t="s">
        <v>20</v>
      </c>
      <c r="C206" s="163" t="str">
        <f>CONCATENATE("Submódulo 2.3 - ",'INSERÇÃO-DE-DADOS'!$L$103)</f>
        <v>Submódulo 2.3 - Plano Odontológico</v>
      </c>
      <c r="D206" s="164">
        <f>VLOOKUP(B196,'INSERÇÃO-DE-DADOS'!$C$104:$Q$119,10,0)</f>
        <v>0</v>
      </c>
      <c r="E206" s="193">
        <f>IF(D221=0,0,D206/D221)</f>
        <v>0</v>
      </c>
      <c r="F206" s="561"/>
      <c r="G206" s="198">
        <f>PERC_CUSTOS_INDIRETOS%</f>
        <v>0</v>
      </c>
      <c r="H206" s="175" t="s">
        <v>294</v>
      </c>
      <c r="I206" s="159"/>
    </row>
    <row r="207" spans="1:9" ht="15" customHeight="1" thickBot="1" x14ac:dyDescent="0.3">
      <c r="A207" s="158"/>
      <c r="B207" s="166" t="s">
        <v>20</v>
      </c>
      <c r="C207" s="167" t="str">
        <f>CONCATENATE("Submódulo 2.3 - ",'INSERÇÃO-DE-DADOS'!$M$103)</f>
        <v>Submódulo 2.3 - Outro (especificar)</v>
      </c>
      <c r="D207" s="168">
        <f>VLOOKUP(B196,'INSERÇÃO-DE-DADOS'!$C$104:$Q$119,11,0)</f>
        <v>0</v>
      </c>
      <c r="E207" s="194">
        <f>IF(D221=0,0,D207/D221)</f>
        <v>0</v>
      </c>
      <c r="F207" s="561"/>
      <c r="G207" s="199">
        <f>PERC_LUCRO%</f>
        <v>0</v>
      </c>
      <c r="H207" s="177" t="s">
        <v>295</v>
      </c>
      <c r="I207" s="159"/>
    </row>
    <row r="208" spans="1:9" ht="15" customHeight="1" thickBot="1" x14ac:dyDescent="0.3">
      <c r="A208" s="158"/>
      <c r="B208" s="162" t="s">
        <v>20</v>
      </c>
      <c r="C208" s="163" t="str">
        <f>CONCATENATE("Submódulo 2.3 - ",'INSERÇÃO-DE-DADOS'!$N$103)</f>
        <v>Submódulo 2.3 - Insumos e Benefícios Intervalista</v>
      </c>
      <c r="D208" s="164">
        <f>VLOOKUP(B196,'INSERÇÃO-DE-DADOS'!$C$104:$Q$119,12,0)</f>
        <v>0</v>
      </c>
      <c r="E208" s="193">
        <f>IF(D221=0,0,D208/D221)</f>
        <v>0</v>
      </c>
      <c r="F208" s="561"/>
      <c r="G208" s="198">
        <f>PERC_ISS%</f>
        <v>0.05</v>
      </c>
      <c r="H208" s="175" t="s">
        <v>296</v>
      </c>
      <c r="I208" s="159"/>
    </row>
    <row r="209" spans="1:9" ht="15" customHeight="1" thickBot="1" x14ac:dyDescent="0.3">
      <c r="A209" s="158"/>
      <c r="B209" s="166" t="s">
        <v>20</v>
      </c>
      <c r="C209" s="167" t="str">
        <f>CONCATENATE("Submódulo 2.3 - ",'INSERÇÃO-DE-DADOS'!$O$103)</f>
        <v>Submódulo 2.3 - Outros 01</v>
      </c>
      <c r="D209" s="168">
        <f>VLOOKUP(B196,'INSERÇÃO-DE-DADOS'!$C$104:$Q$119,13,0)</f>
        <v>0</v>
      </c>
      <c r="E209" s="194">
        <f>IF(D221=0,0,D209/D221)</f>
        <v>0</v>
      </c>
      <c r="F209" s="561"/>
      <c r="G209" s="199">
        <f>PERC_PIS%</f>
        <v>6.5000000000000006E-3</v>
      </c>
      <c r="H209" s="177" t="s">
        <v>297</v>
      </c>
      <c r="I209" s="159"/>
    </row>
    <row r="210" spans="1:9" ht="15" customHeight="1" thickBot="1" x14ac:dyDescent="0.3">
      <c r="A210" s="158"/>
      <c r="B210" s="162" t="s">
        <v>20</v>
      </c>
      <c r="C210" s="163" t="str">
        <f>CONCATENATE("Submódulo 2.3 - ",'INSERÇÃO-DE-DADOS'!$P$103)</f>
        <v>Submódulo 2.3 - Outros 02</v>
      </c>
      <c r="D210" s="164">
        <f>VLOOKUP(B196,'INSERÇÃO-DE-DADOS'!$C$104:$Q$119,14,0)</f>
        <v>0</v>
      </c>
      <c r="E210" s="193">
        <f>IF(D221=0,0,D210/D221)</f>
        <v>0</v>
      </c>
      <c r="F210" s="561"/>
      <c r="G210" s="198">
        <f>PERC_COFINS%</f>
        <v>0.03</v>
      </c>
      <c r="H210" s="175" t="s">
        <v>298</v>
      </c>
      <c r="I210" s="159"/>
    </row>
    <row r="211" spans="1:9" ht="15" customHeight="1" thickBot="1" x14ac:dyDescent="0.3">
      <c r="A211" s="158"/>
      <c r="B211" s="166" t="s">
        <v>20</v>
      </c>
      <c r="C211" s="167" t="str">
        <f>CONCATENATE("Submódulo 2.3 - ",'INSERÇÃO-DE-DADOS'!$Q$103)</f>
        <v>Submódulo 2.3 - Outros 03</v>
      </c>
      <c r="D211" s="168">
        <f>VLOOKUP(B196,'INSERÇÃO-DE-DADOS'!$C$104:$Q$119,15,0)</f>
        <v>0</v>
      </c>
      <c r="E211" s="194">
        <f>IF(D222=0,0,D211/D221)</f>
        <v>0</v>
      </c>
      <c r="F211" s="561"/>
      <c r="G211" s="199">
        <v>3.6499999999999998E-2</v>
      </c>
      <c r="H211" s="177" t="s">
        <v>299</v>
      </c>
      <c r="I211" s="159"/>
    </row>
    <row r="212" spans="1:9" ht="15" customHeight="1" thickBot="1" x14ac:dyDescent="0.3">
      <c r="A212" s="158"/>
      <c r="B212" s="162" t="s">
        <v>22</v>
      </c>
      <c r="C212" s="163" t="s">
        <v>300</v>
      </c>
      <c r="D212" s="164">
        <f>VLOOKUP(B196,'INSERÇÃO-DE-DADOS'!$C$132:$Q$147,14,0)</f>
        <v>0</v>
      </c>
      <c r="E212" s="193">
        <f>IF(D221=0,0,D212/D221)</f>
        <v>0</v>
      </c>
      <c r="F212" s="561"/>
      <c r="G212" s="180">
        <f>1-((SUM(G208:G210))/1)</f>
        <v>0.91349999999999998</v>
      </c>
      <c r="H212" s="181" t="s">
        <v>301</v>
      </c>
      <c r="I212" s="159"/>
    </row>
    <row r="213" spans="1:9" ht="20.100000000000001" customHeight="1" thickBot="1" x14ac:dyDescent="0.3">
      <c r="A213" s="158"/>
      <c r="B213" s="563" t="s">
        <v>302</v>
      </c>
      <c r="C213" s="563"/>
      <c r="D213" s="176">
        <f>SUM(D198:D212)</f>
        <v>0</v>
      </c>
      <c r="E213" s="195">
        <f>IF(D221=0,0,D213/D221)</f>
        <v>0</v>
      </c>
      <c r="F213" s="561"/>
      <c r="G213" s="183" t="s">
        <v>303</v>
      </c>
      <c r="H213" s="184">
        <f>H202/G212</f>
        <v>0</v>
      </c>
      <c r="I213" s="159"/>
    </row>
    <row r="214" spans="1:9" ht="15" customHeight="1" thickBot="1" x14ac:dyDescent="0.3">
      <c r="A214" s="158"/>
      <c r="B214" s="178" t="s">
        <v>24</v>
      </c>
      <c r="C214" s="163" t="str">
        <f>CONCATENATE("Módulo 6 - Custos Indiretos - CALCULADO ",G206*100,"%")</f>
        <v>Módulo 6 - Custos Indiretos - CALCULADO 0%</v>
      </c>
      <c r="D214" s="164">
        <f>D213*G206</f>
        <v>0</v>
      </c>
      <c r="E214" s="193">
        <f>IF(D221=0,0,D214/D221)</f>
        <v>0</v>
      </c>
      <c r="F214" s="561"/>
      <c r="I214" s="159"/>
    </row>
    <row r="215" spans="1:9" ht="15" customHeight="1" thickBot="1" x14ac:dyDescent="0.3">
      <c r="A215" s="158"/>
      <c r="B215" s="179" t="s">
        <v>24</v>
      </c>
      <c r="C215" s="167" t="str">
        <f>CONCATENATE("Módulo 6 - Lucro - média elaborada pela CGU ",G207*100,"%")</f>
        <v>Módulo 6 - Lucro - média elaborada pela CGU 0%</v>
      </c>
      <c r="D215" s="168">
        <f>H201*G207</f>
        <v>0</v>
      </c>
      <c r="E215" s="194">
        <f>IF(D221=0,0,D215/D221)</f>
        <v>0</v>
      </c>
      <c r="F215" s="561"/>
      <c r="I215" s="159"/>
    </row>
    <row r="216" spans="1:9" ht="20.100000000000001" customHeight="1" thickBot="1" x14ac:dyDescent="0.3">
      <c r="A216" s="158"/>
      <c r="B216" s="564" t="s">
        <v>304</v>
      </c>
      <c r="C216" s="564"/>
      <c r="D216" s="182">
        <f>SUM(D214:D215)</f>
        <v>0</v>
      </c>
      <c r="E216" s="196">
        <f>SUM(E214:E215)</f>
        <v>0</v>
      </c>
      <c r="F216" s="561"/>
      <c r="I216" s="159"/>
    </row>
    <row r="217" spans="1:9" ht="15" customHeight="1" thickBot="1" x14ac:dyDescent="0.3">
      <c r="A217" s="158"/>
      <c r="B217" s="178" t="s">
        <v>24</v>
      </c>
      <c r="C217" s="163" t="str">
        <f>CONCATENATE("Módulo 6 - Tributos - ISSQN - alíquota de ",G208*100,"%")</f>
        <v>Módulo 6 - Tributos - ISSQN - alíquota de 5%</v>
      </c>
      <c r="D217" s="164">
        <f>H213*G208</f>
        <v>0</v>
      </c>
      <c r="E217" s="193">
        <f>IF(D221=0,0,D217/D221)</f>
        <v>0</v>
      </c>
      <c r="F217" s="561"/>
      <c r="G217" s="185" t="s">
        <v>305</v>
      </c>
      <c r="H217" s="170">
        <f>(((D213+D214+D215)/(1-(G208+G211)))*G208)</f>
        <v>0</v>
      </c>
      <c r="I217" s="159"/>
    </row>
    <row r="218" spans="1:9" ht="15" customHeight="1" thickBot="1" x14ac:dyDescent="0.3">
      <c r="A218" s="158"/>
      <c r="B218" s="179" t="s">
        <v>24</v>
      </c>
      <c r="C218" s="167" t="str">
        <f>CONCATENATE("Módulo 6 - Tributos - PIS - alíquota de ",G209*100,"%")</f>
        <v>Módulo 6 - Tributos - PIS - alíquota de 0,65%</v>
      </c>
      <c r="D218" s="168">
        <f>H213*G209</f>
        <v>0</v>
      </c>
      <c r="E218" s="194">
        <f>IF(D221=0,0,D218/D221)</f>
        <v>0</v>
      </c>
      <c r="F218" s="561"/>
      <c r="G218" s="187" t="s">
        <v>297</v>
      </c>
      <c r="H218" s="188">
        <f>(((D213+D214+D215)/(1-(G208+G211)))*G209)</f>
        <v>0</v>
      </c>
      <c r="I218" s="159"/>
    </row>
    <row r="219" spans="1:9" ht="15" customHeight="1" thickBot="1" x14ac:dyDescent="0.3">
      <c r="A219" s="158"/>
      <c r="B219" s="178" t="s">
        <v>24</v>
      </c>
      <c r="C219" s="163" t="str">
        <f>CONCATENATE("Módulo 6 - Tributos - COFINS - alíquota de ",G210*100,"%")</f>
        <v>Módulo 6 - Tributos - COFINS - alíquota de 3%</v>
      </c>
      <c r="D219" s="164">
        <f>H213*G210</f>
        <v>0</v>
      </c>
      <c r="E219" s="193">
        <f>IF(D221=0,0,D219/D221)</f>
        <v>0</v>
      </c>
      <c r="F219" s="561"/>
      <c r="G219" s="185" t="s">
        <v>298</v>
      </c>
      <c r="H219" s="170">
        <f>(((D213+D214+D215)/(1-(G208+G211)))*G210)</f>
        <v>0</v>
      </c>
      <c r="I219" s="159"/>
    </row>
    <row r="220" spans="1:9" ht="20.100000000000001" customHeight="1" thickBot="1" x14ac:dyDescent="0.3">
      <c r="A220" s="158"/>
      <c r="B220" s="564" t="s">
        <v>306</v>
      </c>
      <c r="C220" s="564" t="s">
        <v>306</v>
      </c>
      <c r="D220" s="182">
        <f>SUM(D217:D219)</f>
        <v>0</v>
      </c>
      <c r="E220" s="196">
        <f>IF(D221=0,0,D220/D221)</f>
        <v>0</v>
      </c>
      <c r="F220" s="561"/>
      <c r="G220" s="190"/>
      <c r="H220" s="182">
        <f>SUM(H217:H219)</f>
        <v>0</v>
      </c>
      <c r="I220" s="159"/>
    </row>
    <row r="221" spans="1:9" ht="20.100000000000001" customHeight="1" thickBot="1" x14ac:dyDescent="0.3">
      <c r="A221" s="158"/>
      <c r="B221" s="565" t="s">
        <v>307</v>
      </c>
      <c r="C221" s="565" t="s">
        <v>307</v>
      </c>
      <c r="D221" s="176">
        <f>IF(D198=0,0,ROUND(D213+D216+D220,2))</f>
        <v>0</v>
      </c>
      <c r="E221" s="195">
        <f>IF(D221=0,0,D221/D221)</f>
        <v>0</v>
      </c>
      <c r="F221" s="561"/>
      <c r="I221" s="159"/>
    </row>
    <row r="222" spans="1:9" ht="20.100000000000001" customHeight="1" thickBot="1" x14ac:dyDescent="0.3">
      <c r="A222" s="158"/>
      <c r="B222" s="566" t="s">
        <v>308</v>
      </c>
      <c r="C222" s="566" t="s">
        <v>308</v>
      </c>
      <c r="D222" s="186">
        <f>IFERROR(ROUND(D221/D198,2),0)</f>
        <v>0</v>
      </c>
      <c r="E222" s="197"/>
      <c r="F222" s="561"/>
      <c r="I222" s="159"/>
    </row>
    <row r="223" spans="1:9" ht="5.0999999999999996" customHeight="1" thickBot="1" x14ac:dyDescent="0.3">
      <c r="A223" s="158"/>
      <c r="B223" s="567"/>
      <c r="C223" s="567"/>
      <c r="D223" s="567"/>
      <c r="E223" s="341"/>
      <c r="F223" s="561"/>
      <c r="I223" s="159"/>
    </row>
    <row r="224" spans="1:9" ht="20.100000000000001" customHeight="1" thickBot="1" x14ac:dyDescent="0.3">
      <c r="A224" s="158"/>
      <c r="B224" s="568" t="s">
        <v>309</v>
      </c>
      <c r="C224" s="568"/>
      <c r="D224" s="189">
        <f>ENCARGOS!PERC_ENCARGOS_TOTAL</f>
        <v>0.72689999999999999</v>
      </c>
      <c r="E224" s="189"/>
      <c r="F224" s="560"/>
      <c r="I224" s="159"/>
    </row>
    <row r="225" spans="1:9" x14ac:dyDescent="0.25">
      <c r="B225" s="548"/>
      <c r="C225" s="549"/>
      <c r="D225" s="549"/>
      <c r="E225" s="549"/>
      <c r="F225" s="549"/>
      <c r="G225" s="549"/>
      <c r="H225" s="550"/>
    </row>
    <row r="226" spans="1:9" x14ac:dyDescent="0.25">
      <c r="B226" s="551"/>
      <c r="C226" s="552"/>
      <c r="D226" s="552"/>
      <c r="E226" s="552"/>
      <c r="F226" s="552"/>
      <c r="G226" s="552"/>
      <c r="H226" s="553"/>
    </row>
    <row r="227" spans="1:9" ht="20.100000000000001" customHeight="1" thickBot="1" x14ac:dyDescent="0.3">
      <c r="A227" s="158"/>
      <c r="B227" s="554" t="str">
        <f>$B$3</f>
        <v>QUADRO - RESUMO DO CUSTO - POSTOS DE VIGILÂNCIA - ESTADO DO MG</v>
      </c>
      <c r="C227" s="555"/>
      <c r="D227" s="555"/>
      <c r="E227" s="555"/>
      <c r="F227" s="556"/>
      <c r="G227" s="556"/>
      <c r="H227" s="557"/>
      <c r="I227" s="159"/>
    </row>
    <row r="228" spans="1:9" ht="20.100000000000001" customHeight="1" thickBot="1" x14ac:dyDescent="0.3">
      <c r="A228" s="158"/>
      <c r="B228" s="558" t="str">
        <f>C526</f>
        <v>Posto "E1"</v>
      </c>
      <c r="C228" s="558">
        <f>C730</f>
        <v>0</v>
      </c>
      <c r="D228" s="558"/>
      <c r="E228" s="558"/>
      <c r="F228" s="559"/>
      <c r="G228" s="161"/>
      <c r="H228" s="161"/>
    </row>
    <row r="229" spans="1:9" ht="26.25" customHeight="1" thickBot="1" x14ac:dyDescent="0.3">
      <c r="A229" s="158"/>
      <c r="B229" s="562" t="s">
        <v>287</v>
      </c>
      <c r="C229" s="562"/>
      <c r="D229" s="206" t="s">
        <v>288</v>
      </c>
      <c r="E229" s="206" t="s">
        <v>289</v>
      </c>
      <c r="F229" s="560"/>
      <c r="G229" s="200"/>
    </row>
    <row r="230" spans="1:9" ht="15" customHeight="1" thickBot="1" x14ac:dyDescent="0.3">
      <c r="A230" s="158"/>
      <c r="B230" s="162" t="s">
        <v>14</v>
      </c>
      <c r="C230" s="163" t="str">
        <f>CONCATENATE("Módulo 1 - Composição da Remuneração - ",B228)</f>
        <v>Módulo 1 - Composição da Remuneração - Posto "E1"</v>
      </c>
      <c r="D230" s="164">
        <f>VLOOKUP(B228,'INSERÇÃO-DE-DADOS'!$C$70:$Q$85,14,0)</f>
        <v>0</v>
      </c>
      <c r="E230" s="193">
        <f>IF(D253=0,0,D230/D253)</f>
        <v>0</v>
      </c>
      <c r="F230" s="560"/>
      <c r="G230" s="165"/>
      <c r="H230" s="165"/>
    </row>
    <row r="231" spans="1:9" ht="15" customHeight="1" thickBot="1" x14ac:dyDescent="0.3">
      <c r="A231" s="158"/>
      <c r="B231" s="166" t="s">
        <v>16</v>
      </c>
      <c r="C231" s="167" t="s">
        <v>290</v>
      </c>
      <c r="D231" s="168">
        <f>D230*D256</f>
        <v>0</v>
      </c>
      <c r="E231" s="194">
        <f>IF(D253=0,0,D231/D253)</f>
        <v>0</v>
      </c>
      <c r="F231" s="561"/>
      <c r="I231" s="159"/>
    </row>
    <row r="232" spans="1:9" ht="15" customHeight="1" thickBot="1" x14ac:dyDescent="0.3">
      <c r="A232" s="158"/>
      <c r="B232" s="162" t="s">
        <v>18</v>
      </c>
      <c r="C232" s="163" t="str">
        <f>CONCATENATE("Submódulo 2.3 - ",'INSERÇÃO-DE-DADOS'!$F$103)</f>
        <v>Submódulo 2.3 - Transporte</v>
      </c>
      <c r="D232" s="164">
        <f>VLOOKUP(B228,'INSERÇÃO-DE-DADOS'!$C$104:$Q$119,4,0)</f>
        <v>0</v>
      </c>
      <c r="E232" s="193">
        <f>IF(D253=0,0,D232/D253)</f>
        <v>0</v>
      </c>
      <c r="F232" s="561"/>
      <c r="G232" s="169" t="s">
        <v>291</v>
      </c>
      <c r="H232" s="170">
        <f>D245</f>
        <v>0</v>
      </c>
      <c r="I232" s="159"/>
    </row>
    <row r="233" spans="1:9" ht="15" customHeight="1" thickBot="1" x14ac:dyDescent="0.3">
      <c r="A233" s="158"/>
      <c r="B233" s="166" t="s">
        <v>20</v>
      </c>
      <c r="C233" s="167" t="str">
        <f>CONCATENATE("Submódulo 2.3 - ",'INSERÇÃO-DE-DADOS'!$G$103)</f>
        <v>Submódulo 2.3 - Auxílio-Refeição/Alimentação</v>
      </c>
      <c r="D233" s="168">
        <f>VLOOKUP(B228,'INSERÇÃO-DE-DADOS'!$C$104:$Q$119,5,0)</f>
        <v>0</v>
      </c>
      <c r="E233" s="194">
        <f>IF(D253=0,0,D233/D253)</f>
        <v>0</v>
      </c>
      <c r="F233" s="561"/>
      <c r="G233" s="171" t="s">
        <v>292</v>
      </c>
      <c r="H233" s="172">
        <f>H232+D246</f>
        <v>0</v>
      </c>
      <c r="I233" s="159"/>
    </row>
    <row r="234" spans="1:9" ht="15" customHeight="1" thickBot="1" x14ac:dyDescent="0.3">
      <c r="A234" s="158"/>
      <c r="B234" s="162" t="s">
        <v>20</v>
      </c>
      <c r="C234" s="163" t="str">
        <f>CONCATENATE("Submódulo 2.3 - ",'INSERÇÃO-DE-DADOS'!$H$103)</f>
        <v>Submódulo 2.3 - Seguro de Vida (inc. aux. Morte funeral, etc.)</v>
      </c>
      <c r="D234" s="164">
        <f>VLOOKUP(B228,'INSERÇÃO-DE-DADOS'!$C$104:$Q$119,6,0)</f>
        <v>0</v>
      </c>
      <c r="E234" s="193">
        <f>IF(D253=0,0,D234/D253)</f>
        <v>0</v>
      </c>
      <c r="F234" s="560"/>
      <c r="G234" s="173" t="s">
        <v>293</v>
      </c>
      <c r="H234" s="174">
        <f>D245+D246+D247</f>
        <v>0</v>
      </c>
    </row>
    <row r="235" spans="1:9" ht="15" customHeight="1" thickBot="1" x14ac:dyDescent="0.3">
      <c r="A235" s="158"/>
      <c r="B235" s="166" t="s">
        <v>20</v>
      </c>
      <c r="C235" s="167" t="str">
        <f>CONCATENATE("Submódulo 2.3 - ",'INSERÇÃO-DE-DADOS'!$I$103)</f>
        <v>Submódulo 2.3 - Outro (especificar)</v>
      </c>
      <c r="D235" s="168">
        <f>VLOOKUP(B228,'INSERÇÃO-DE-DADOS'!$C$104:$Q$119,7,0)</f>
        <v>0</v>
      </c>
      <c r="E235" s="194">
        <f>IF(D253=0,0,D235/D253)</f>
        <v>0</v>
      </c>
      <c r="F235" s="560"/>
    </row>
    <row r="236" spans="1:9" ht="15" customHeight="1" thickBot="1" x14ac:dyDescent="0.3">
      <c r="A236" s="158"/>
      <c r="B236" s="162" t="s">
        <v>20</v>
      </c>
      <c r="C236" s="163" t="str">
        <f>CONCATENATE("Submódulo 2.3 - ",'INSERÇÃO-DE-DADOS'!$J$103)</f>
        <v>Submódulo 2.3 - Cartão Cesta Básica Alimentação</v>
      </c>
      <c r="D236" s="164">
        <f>VLOOKUP(B228,'INSERÇÃO-DE-DADOS'!$C$104:$Q$119,8,0)</f>
        <v>0</v>
      </c>
      <c r="E236" s="193">
        <f>IF(D253=0,0,D236/D253)</f>
        <v>0</v>
      </c>
      <c r="F236" s="560"/>
    </row>
    <row r="237" spans="1:9" ht="15" customHeight="1" thickBot="1" x14ac:dyDescent="0.3">
      <c r="A237" s="158"/>
      <c r="B237" s="166" t="s">
        <v>20</v>
      </c>
      <c r="C237" s="167" t="str">
        <f>CONCATENATE("Submódulo 2.3 - ",'INSERÇÃO-DE-DADOS'!$K$103)</f>
        <v>Submódulo 2.3 - Plano e Assistência Médica</v>
      </c>
      <c r="D237" s="168">
        <f>VLOOKUP(B228,'INSERÇÃO-DE-DADOS'!$C$104:$Q$119,9,0)</f>
        <v>0</v>
      </c>
      <c r="E237" s="194">
        <f>IF(D253=0,0,D237/D253)</f>
        <v>0</v>
      </c>
      <c r="F237" s="561"/>
      <c r="I237" s="159"/>
    </row>
    <row r="238" spans="1:9" ht="15" customHeight="1" thickBot="1" x14ac:dyDescent="0.3">
      <c r="A238" s="158"/>
      <c r="B238" s="162" t="s">
        <v>20</v>
      </c>
      <c r="C238" s="163" t="str">
        <f>CONCATENATE("Submódulo 2.3 - ",'INSERÇÃO-DE-DADOS'!$L$103)</f>
        <v>Submódulo 2.3 - Plano Odontológico</v>
      </c>
      <c r="D238" s="164">
        <f>VLOOKUP(B228,'INSERÇÃO-DE-DADOS'!$C$104:$Q$119,10,0)</f>
        <v>0</v>
      </c>
      <c r="E238" s="193">
        <f>IF(D253=0,0,D238/D253)</f>
        <v>0</v>
      </c>
      <c r="F238" s="561"/>
      <c r="G238" s="198">
        <f>PERC_CUSTOS_INDIRETOS%</f>
        <v>0</v>
      </c>
      <c r="H238" s="175" t="s">
        <v>294</v>
      </c>
      <c r="I238" s="159"/>
    </row>
    <row r="239" spans="1:9" ht="15" customHeight="1" thickBot="1" x14ac:dyDescent="0.3">
      <c r="A239" s="158"/>
      <c r="B239" s="166" t="s">
        <v>20</v>
      </c>
      <c r="C239" s="167" t="str">
        <f>CONCATENATE("Submódulo 2.3 - ",'INSERÇÃO-DE-DADOS'!$M$103)</f>
        <v>Submódulo 2.3 - Outro (especificar)</v>
      </c>
      <c r="D239" s="168">
        <f>VLOOKUP(B228,'INSERÇÃO-DE-DADOS'!$C$104:$Q$119,11,0)</f>
        <v>0</v>
      </c>
      <c r="E239" s="194">
        <f>IF(D253=0,0,D239/D253)</f>
        <v>0</v>
      </c>
      <c r="F239" s="561"/>
      <c r="G239" s="199">
        <f>PERC_LUCRO%</f>
        <v>0</v>
      </c>
      <c r="H239" s="177" t="s">
        <v>295</v>
      </c>
      <c r="I239" s="159"/>
    </row>
    <row r="240" spans="1:9" ht="15" customHeight="1" thickBot="1" x14ac:dyDescent="0.3">
      <c r="A240" s="158"/>
      <c r="B240" s="162" t="s">
        <v>20</v>
      </c>
      <c r="C240" s="163" t="str">
        <f>CONCATENATE("Submódulo 2.3 - ",'INSERÇÃO-DE-DADOS'!$N$103)</f>
        <v>Submódulo 2.3 - Insumos e Benefícios Intervalista</v>
      </c>
      <c r="D240" s="164">
        <f>VLOOKUP(B228,'INSERÇÃO-DE-DADOS'!$C$104:$Q$119,12,0)</f>
        <v>0</v>
      </c>
      <c r="E240" s="193">
        <f>IF(D253=0,0,D240/D253)</f>
        <v>0</v>
      </c>
      <c r="F240" s="561"/>
      <c r="G240" s="198">
        <f>PERC_ISS%</f>
        <v>0.05</v>
      </c>
      <c r="H240" s="175" t="s">
        <v>296</v>
      </c>
      <c r="I240" s="159"/>
    </row>
    <row r="241" spans="1:9" ht="15" customHeight="1" thickBot="1" x14ac:dyDescent="0.3">
      <c r="A241" s="158"/>
      <c r="B241" s="166" t="s">
        <v>20</v>
      </c>
      <c r="C241" s="167" t="str">
        <f>CONCATENATE("Submódulo 2.3 - ",'INSERÇÃO-DE-DADOS'!$O$103)</f>
        <v>Submódulo 2.3 - Outros 01</v>
      </c>
      <c r="D241" s="168">
        <f>VLOOKUP(B228,'INSERÇÃO-DE-DADOS'!$C$104:$Q$119,13,0)</f>
        <v>0</v>
      </c>
      <c r="E241" s="194">
        <f>IF(D253=0,0,D241/D253)</f>
        <v>0</v>
      </c>
      <c r="F241" s="561"/>
      <c r="G241" s="199">
        <f>PERC_PIS%</f>
        <v>6.5000000000000006E-3</v>
      </c>
      <c r="H241" s="177" t="s">
        <v>297</v>
      </c>
      <c r="I241" s="159"/>
    </row>
    <row r="242" spans="1:9" ht="15" customHeight="1" thickBot="1" x14ac:dyDescent="0.3">
      <c r="A242" s="158"/>
      <c r="B242" s="162" t="s">
        <v>20</v>
      </c>
      <c r="C242" s="163" t="str">
        <f>CONCATENATE("Submódulo 2.3 - ",'INSERÇÃO-DE-DADOS'!$P$103)</f>
        <v>Submódulo 2.3 - Outros 02</v>
      </c>
      <c r="D242" s="164">
        <f>VLOOKUP(B228,'INSERÇÃO-DE-DADOS'!$C$104:$Q$119,14,0)</f>
        <v>0</v>
      </c>
      <c r="E242" s="193">
        <f>IF(D253=0,0,D242/D253)</f>
        <v>0</v>
      </c>
      <c r="F242" s="561"/>
      <c r="G242" s="198">
        <f>PERC_COFINS%</f>
        <v>0.03</v>
      </c>
      <c r="H242" s="175" t="s">
        <v>298</v>
      </c>
      <c r="I242" s="159"/>
    </row>
    <row r="243" spans="1:9" ht="15" customHeight="1" thickBot="1" x14ac:dyDescent="0.3">
      <c r="A243" s="158"/>
      <c r="B243" s="166" t="s">
        <v>20</v>
      </c>
      <c r="C243" s="167" t="str">
        <f>CONCATENATE("Submódulo 2.3 - ",'INSERÇÃO-DE-DADOS'!$Q$103)</f>
        <v>Submódulo 2.3 - Outros 03</v>
      </c>
      <c r="D243" s="168">
        <f>VLOOKUP(B228,'INSERÇÃO-DE-DADOS'!$C$104:$Q$119,15,0)</f>
        <v>0</v>
      </c>
      <c r="E243" s="194">
        <f>IF(D254=0,0,D243/D253)</f>
        <v>0</v>
      </c>
      <c r="F243" s="561"/>
      <c r="G243" s="199">
        <v>3.6499999999999998E-2</v>
      </c>
      <c r="H243" s="177" t="s">
        <v>299</v>
      </c>
      <c r="I243" s="159"/>
    </row>
    <row r="244" spans="1:9" ht="15" customHeight="1" thickBot="1" x14ac:dyDescent="0.3">
      <c r="A244" s="158"/>
      <c r="B244" s="162" t="s">
        <v>22</v>
      </c>
      <c r="C244" s="163" t="s">
        <v>300</v>
      </c>
      <c r="D244" s="164">
        <f>VLOOKUP(B228,'INSERÇÃO-DE-DADOS'!$C$132:$Q$147,14,0)</f>
        <v>0</v>
      </c>
      <c r="E244" s="193">
        <f>IF(D253=0,0,D244/D253)</f>
        <v>0</v>
      </c>
      <c r="F244" s="561"/>
      <c r="G244" s="180">
        <f>1-((SUM(G240:G242))/1)</f>
        <v>0.91349999999999998</v>
      </c>
      <c r="H244" s="181" t="s">
        <v>301</v>
      </c>
      <c r="I244" s="159"/>
    </row>
    <row r="245" spans="1:9" ht="20.100000000000001" customHeight="1" thickBot="1" x14ac:dyDescent="0.3">
      <c r="A245" s="158"/>
      <c r="B245" s="563" t="s">
        <v>302</v>
      </c>
      <c r="C245" s="563"/>
      <c r="D245" s="176">
        <f>SUM(D230:D244)</f>
        <v>0</v>
      </c>
      <c r="E245" s="195">
        <f>IF(D253=0,0,D245/D253)</f>
        <v>0</v>
      </c>
      <c r="F245" s="561"/>
      <c r="G245" s="183" t="s">
        <v>303</v>
      </c>
      <c r="H245" s="184">
        <f>H234/G244</f>
        <v>0</v>
      </c>
      <c r="I245" s="159"/>
    </row>
    <row r="246" spans="1:9" ht="15" customHeight="1" thickBot="1" x14ac:dyDescent="0.3">
      <c r="A246" s="158"/>
      <c r="B246" s="178" t="s">
        <v>24</v>
      </c>
      <c r="C246" s="163" t="str">
        <f>CONCATENATE("Módulo 6 - Custos Indiretos - CALCULADO ",G238*100,"%")</f>
        <v>Módulo 6 - Custos Indiretos - CALCULADO 0%</v>
      </c>
      <c r="D246" s="164">
        <f>D245*G238</f>
        <v>0</v>
      </c>
      <c r="E246" s="193">
        <f>IF(D253=0,0,D246/D253)</f>
        <v>0</v>
      </c>
      <c r="F246" s="561"/>
      <c r="I246" s="159"/>
    </row>
    <row r="247" spans="1:9" ht="15" customHeight="1" thickBot="1" x14ac:dyDescent="0.3">
      <c r="A247" s="158"/>
      <c r="B247" s="179" t="s">
        <v>24</v>
      </c>
      <c r="C247" s="167" t="str">
        <f>CONCATENATE("Módulo 6 - Lucro - média elaborada pela CGU ",G239*100,"%")</f>
        <v>Módulo 6 - Lucro - média elaborada pela CGU 0%</v>
      </c>
      <c r="D247" s="168">
        <f>H233*G239</f>
        <v>0</v>
      </c>
      <c r="E247" s="194">
        <f>IF(D253=0,0,D247/D253)</f>
        <v>0</v>
      </c>
      <c r="F247" s="561"/>
      <c r="I247" s="159"/>
    </row>
    <row r="248" spans="1:9" ht="20.100000000000001" customHeight="1" thickBot="1" x14ac:dyDescent="0.3">
      <c r="A248" s="158"/>
      <c r="B248" s="564" t="s">
        <v>304</v>
      </c>
      <c r="C248" s="564"/>
      <c r="D248" s="182">
        <f>SUM(D246:D247)</f>
        <v>0</v>
      </c>
      <c r="E248" s="196">
        <f>SUM(E246:E247)</f>
        <v>0</v>
      </c>
      <c r="F248" s="561"/>
      <c r="I248" s="159"/>
    </row>
    <row r="249" spans="1:9" ht="15" customHeight="1" thickBot="1" x14ac:dyDescent="0.3">
      <c r="A249" s="158"/>
      <c r="B249" s="178" t="s">
        <v>24</v>
      </c>
      <c r="C249" s="163" t="str">
        <f>CONCATENATE("Módulo 6 - Tributos - ISSQN - alíquota de ",G240*100,"%")</f>
        <v>Módulo 6 - Tributos - ISSQN - alíquota de 5%</v>
      </c>
      <c r="D249" s="164">
        <f>H245*G240</f>
        <v>0</v>
      </c>
      <c r="E249" s="193">
        <f>IF(D253=0,0,D249/D253)</f>
        <v>0</v>
      </c>
      <c r="F249" s="561"/>
      <c r="G249" s="185" t="s">
        <v>305</v>
      </c>
      <c r="H249" s="170">
        <f>(((D245+D246+D247)/(1-(G240+G243)))*G240)</f>
        <v>0</v>
      </c>
      <c r="I249" s="159"/>
    </row>
    <row r="250" spans="1:9" ht="15" customHeight="1" thickBot="1" x14ac:dyDescent="0.3">
      <c r="A250" s="158"/>
      <c r="B250" s="179" t="s">
        <v>24</v>
      </c>
      <c r="C250" s="167" t="str">
        <f>CONCATENATE("Módulo 6 - Tributos - PIS - alíquota de ",G241*100,"%")</f>
        <v>Módulo 6 - Tributos - PIS - alíquota de 0,65%</v>
      </c>
      <c r="D250" s="168">
        <f>H245*G241</f>
        <v>0</v>
      </c>
      <c r="E250" s="194">
        <f>IF(D253=0,0,D250/D253)</f>
        <v>0</v>
      </c>
      <c r="F250" s="561"/>
      <c r="G250" s="187" t="s">
        <v>297</v>
      </c>
      <c r="H250" s="188">
        <f>(((D245+D246+D247)/(1-(G240+G243)))*G241)</f>
        <v>0</v>
      </c>
      <c r="I250" s="159"/>
    </row>
    <row r="251" spans="1:9" ht="15" customHeight="1" thickBot="1" x14ac:dyDescent="0.3">
      <c r="A251" s="158"/>
      <c r="B251" s="178" t="s">
        <v>24</v>
      </c>
      <c r="C251" s="163" t="str">
        <f>CONCATENATE("Módulo 6 - Tributos - COFINS - alíquota de ",G242*100,"%")</f>
        <v>Módulo 6 - Tributos - COFINS - alíquota de 3%</v>
      </c>
      <c r="D251" s="164">
        <f>H245*G242</f>
        <v>0</v>
      </c>
      <c r="E251" s="193">
        <f>IF(D253=0,0,D251/D253)</f>
        <v>0</v>
      </c>
      <c r="F251" s="561"/>
      <c r="G251" s="185" t="s">
        <v>298</v>
      </c>
      <c r="H251" s="170">
        <f>(((D245+D246+D247)/(1-(G240+G243)))*G242)</f>
        <v>0</v>
      </c>
      <c r="I251" s="159"/>
    </row>
    <row r="252" spans="1:9" ht="20.100000000000001" customHeight="1" thickBot="1" x14ac:dyDescent="0.3">
      <c r="A252" s="158"/>
      <c r="B252" s="564" t="s">
        <v>306</v>
      </c>
      <c r="C252" s="564" t="s">
        <v>306</v>
      </c>
      <c r="D252" s="182">
        <f>SUM(D249:D251)</f>
        <v>0</v>
      </c>
      <c r="E252" s="196">
        <f>IF(D253=0,0,D252/D253)</f>
        <v>0</v>
      </c>
      <c r="F252" s="561"/>
      <c r="G252" s="190"/>
      <c r="H252" s="182">
        <f>SUM(H249:H251)</f>
        <v>0</v>
      </c>
      <c r="I252" s="159"/>
    </row>
    <row r="253" spans="1:9" ht="20.100000000000001" customHeight="1" thickBot="1" x14ac:dyDescent="0.3">
      <c r="A253" s="158"/>
      <c r="B253" s="565" t="s">
        <v>307</v>
      </c>
      <c r="C253" s="565" t="s">
        <v>307</v>
      </c>
      <c r="D253" s="176">
        <f>IF(D230=0,0,ROUND(D245+D248+D252,2))</f>
        <v>0</v>
      </c>
      <c r="E253" s="195">
        <f>IF(D253=0,0,D253/D253)</f>
        <v>0</v>
      </c>
      <c r="F253" s="561"/>
      <c r="I253" s="159"/>
    </row>
    <row r="254" spans="1:9" ht="20.100000000000001" customHeight="1" thickBot="1" x14ac:dyDescent="0.3">
      <c r="A254" s="158"/>
      <c r="B254" s="566" t="s">
        <v>308</v>
      </c>
      <c r="C254" s="566" t="s">
        <v>308</v>
      </c>
      <c r="D254" s="186">
        <f>IFERROR(ROUND(D253/D230,2),0)</f>
        <v>0</v>
      </c>
      <c r="E254" s="197"/>
      <c r="F254" s="561"/>
      <c r="I254" s="159"/>
    </row>
    <row r="255" spans="1:9" ht="5.0999999999999996" customHeight="1" thickBot="1" x14ac:dyDescent="0.3">
      <c r="A255" s="158"/>
      <c r="B255" s="567"/>
      <c r="C255" s="567"/>
      <c r="D255" s="567"/>
      <c r="E255" s="341"/>
      <c r="F255" s="561"/>
      <c r="I255" s="159"/>
    </row>
    <row r="256" spans="1:9" ht="20.100000000000001" customHeight="1" thickBot="1" x14ac:dyDescent="0.3">
      <c r="A256" s="158"/>
      <c r="B256" s="568" t="s">
        <v>309</v>
      </c>
      <c r="C256" s="568"/>
      <c r="D256" s="189">
        <f>ENCARGOS!PERC_ENCARGOS_TOTAL</f>
        <v>0.72689999999999999</v>
      </c>
      <c r="E256" s="189"/>
      <c r="F256" s="560"/>
      <c r="I256" s="159"/>
    </row>
    <row r="257" spans="1:9" x14ac:dyDescent="0.25">
      <c r="B257" s="548"/>
      <c r="C257" s="549"/>
      <c r="D257" s="549"/>
      <c r="E257" s="549"/>
      <c r="F257" s="549"/>
      <c r="G257" s="549"/>
      <c r="H257" s="550"/>
    </row>
    <row r="258" spans="1:9" x14ac:dyDescent="0.25">
      <c r="B258" s="551"/>
      <c r="C258" s="552"/>
      <c r="D258" s="552"/>
      <c r="E258" s="552"/>
      <c r="F258" s="552"/>
      <c r="G258" s="552"/>
      <c r="H258" s="553"/>
    </row>
    <row r="259" spans="1:9" ht="20.100000000000001" customHeight="1" thickBot="1" x14ac:dyDescent="0.3">
      <c r="A259" s="158"/>
      <c r="B259" s="554" t="str">
        <f>$B$3</f>
        <v>QUADRO - RESUMO DO CUSTO - POSTOS DE VIGILÂNCIA - ESTADO DO MG</v>
      </c>
      <c r="C259" s="555"/>
      <c r="D259" s="555"/>
      <c r="E259" s="555"/>
      <c r="F259" s="556"/>
      <c r="G259" s="556"/>
      <c r="H259" s="557"/>
      <c r="I259" s="159"/>
    </row>
    <row r="260" spans="1:9" ht="20.100000000000001" customHeight="1" thickBot="1" x14ac:dyDescent="0.3">
      <c r="A260" s="158"/>
      <c r="B260" s="558" t="str">
        <f>C527</f>
        <v>Posto "E2"</v>
      </c>
      <c r="C260" s="558">
        <f>C761</f>
        <v>0</v>
      </c>
      <c r="D260" s="558"/>
      <c r="E260" s="558"/>
      <c r="F260" s="559"/>
      <c r="G260" s="161"/>
      <c r="H260" s="161"/>
    </row>
    <row r="261" spans="1:9" ht="26.25" customHeight="1" thickBot="1" x14ac:dyDescent="0.3">
      <c r="A261" s="158"/>
      <c r="B261" s="562" t="s">
        <v>287</v>
      </c>
      <c r="C261" s="562"/>
      <c r="D261" s="206" t="s">
        <v>288</v>
      </c>
      <c r="E261" s="206" t="s">
        <v>289</v>
      </c>
      <c r="F261" s="560"/>
      <c r="G261" s="200"/>
    </row>
    <row r="262" spans="1:9" ht="15" customHeight="1" thickBot="1" x14ac:dyDescent="0.3">
      <c r="A262" s="158"/>
      <c r="B262" s="162" t="s">
        <v>14</v>
      </c>
      <c r="C262" s="163" t="str">
        <f>CONCATENATE("Módulo 1 - Composição da Remuneração - ",B260)</f>
        <v>Módulo 1 - Composição da Remuneração - Posto "E2"</v>
      </c>
      <c r="D262" s="164">
        <f>VLOOKUP(B260,'INSERÇÃO-DE-DADOS'!$C$70:$Q$85,14,0)</f>
        <v>0</v>
      </c>
      <c r="E262" s="193">
        <f>IF(D285=0,0,D262/D285)</f>
        <v>0</v>
      </c>
      <c r="F262" s="560"/>
      <c r="G262" s="165"/>
      <c r="H262" s="165"/>
    </row>
    <row r="263" spans="1:9" ht="15" customHeight="1" thickBot="1" x14ac:dyDescent="0.3">
      <c r="A263" s="158"/>
      <c r="B263" s="166" t="s">
        <v>16</v>
      </c>
      <c r="C263" s="167" t="s">
        <v>290</v>
      </c>
      <c r="D263" s="168">
        <f>D262*D288</f>
        <v>0</v>
      </c>
      <c r="E263" s="194">
        <f>IF(D285=0,0,D263/D285)</f>
        <v>0</v>
      </c>
      <c r="F263" s="561"/>
      <c r="I263" s="159"/>
    </row>
    <row r="264" spans="1:9" ht="15" customHeight="1" thickBot="1" x14ac:dyDescent="0.3">
      <c r="A264" s="158"/>
      <c r="B264" s="162" t="s">
        <v>18</v>
      </c>
      <c r="C264" s="163" t="str">
        <f>CONCATENATE("Submódulo 2.3 - ",'INSERÇÃO-DE-DADOS'!$F$103)</f>
        <v>Submódulo 2.3 - Transporte</v>
      </c>
      <c r="D264" s="164">
        <f>VLOOKUP(B260,'INSERÇÃO-DE-DADOS'!$C$104:$Q$119,4,0)</f>
        <v>0</v>
      </c>
      <c r="E264" s="193">
        <f>IF(D285=0,0,D264/D285)</f>
        <v>0</v>
      </c>
      <c r="F264" s="561"/>
      <c r="G264" s="169" t="s">
        <v>291</v>
      </c>
      <c r="H264" s="170">
        <f>D277</f>
        <v>0</v>
      </c>
      <c r="I264" s="159"/>
    </row>
    <row r="265" spans="1:9" ht="15" customHeight="1" thickBot="1" x14ac:dyDescent="0.3">
      <c r="A265" s="158"/>
      <c r="B265" s="166" t="s">
        <v>20</v>
      </c>
      <c r="C265" s="167" t="str">
        <f>CONCATENATE("Submódulo 2.3 - ",'INSERÇÃO-DE-DADOS'!$G$103)</f>
        <v>Submódulo 2.3 - Auxílio-Refeição/Alimentação</v>
      </c>
      <c r="D265" s="168">
        <f>VLOOKUP(B260,'INSERÇÃO-DE-DADOS'!$C$104:$Q$119,5,0)</f>
        <v>0</v>
      </c>
      <c r="E265" s="194">
        <f>IF(D285=0,0,D265/D285)</f>
        <v>0</v>
      </c>
      <c r="F265" s="561"/>
      <c r="G265" s="171" t="s">
        <v>292</v>
      </c>
      <c r="H265" s="172">
        <f>H264+D278</f>
        <v>0</v>
      </c>
      <c r="I265" s="159"/>
    </row>
    <row r="266" spans="1:9" ht="15" customHeight="1" thickBot="1" x14ac:dyDescent="0.3">
      <c r="A266" s="158"/>
      <c r="B266" s="162" t="s">
        <v>20</v>
      </c>
      <c r="C266" s="163" t="str">
        <f>CONCATENATE("Submódulo 2.3 - ",'INSERÇÃO-DE-DADOS'!$H$103)</f>
        <v>Submódulo 2.3 - Seguro de Vida (inc. aux. Morte funeral, etc.)</v>
      </c>
      <c r="D266" s="164">
        <f>VLOOKUP(B260,'INSERÇÃO-DE-DADOS'!$C$104:$Q$119,6,0)</f>
        <v>0</v>
      </c>
      <c r="E266" s="193">
        <f>IF(D285=0,0,D266/D285)</f>
        <v>0</v>
      </c>
      <c r="F266" s="560"/>
      <c r="G266" s="173" t="s">
        <v>293</v>
      </c>
      <c r="H266" s="174">
        <f>D277+D278+D279</f>
        <v>0</v>
      </c>
    </row>
    <row r="267" spans="1:9" ht="15" customHeight="1" thickBot="1" x14ac:dyDescent="0.3">
      <c r="A267" s="158"/>
      <c r="B267" s="166" t="s">
        <v>20</v>
      </c>
      <c r="C267" s="167" t="str">
        <f>CONCATENATE("Submódulo 2.3 - ",'INSERÇÃO-DE-DADOS'!$I$103)</f>
        <v>Submódulo 2.3 - Outro (especificar)</v>
      </c>
      <c r="D267" s="168">
        <f>VLOOKUP(B260,'INSERÇÃO-DE-DADOS'!$C$104:$Q$119,7,0)</f>
        <v>0</v>
      </c>
      <c r="E267" s="194">
        <f>IF(D285=0,0,D267/D285)</f>
        <v>0</v>
      </c>
      <c r="F267" s="560"/>
    </row>
    <row r="268" spans="1:9" ht="15" customHeight="1" thickBot="1" x14ac:dyDescent="0.3">
      <c r="A268" s="158"/>
      <c r="B268" s="162" t="s">
        <v>20</v>
      </c>
      <c r="C268" s="163" t="str">
        <f>CONCATENATE("Submódulo 2.3 - ",'INSERÇÃO-DE-DADOS'!$J$103)</f>
        <v>Submódulo 2.3 - Cartão Cesta Básica Alimentação</v>
      </c>
      <c r="D268" s="164">
        <f>VLOOKUP(B260,'INSERÇÃO-DE-DADOS'!$C$104:$Q$119,8,0)</f>
        <v>0</v>
      </c>
      <c r="E268" s="193">
        <f>IF(D285=0,0,D268/D285)</f>
        <v>0</v>
      </c>
      <c r="F268" s="560"/>
    </row>
    <row r="269" spans="1:9" ht="15" customHeight="1" thickBot="1" x14ac:dyDescent="0.3">
      <c r="A269" s="158"/>
      <c r="B269" s="166" t="s">
        <v>20</v>
      </c>
      <c r="C269" s="167" t="str">
        <f>CONCATENATE("Submódulo 2.3 - ",'INSERÇÃO-DE-DADOS'!$K$103)</f>
        <v>Submódulo 2.3 - Plano e Assistência Médica</v>
      </c>
      <c r="D269" s="168">
        <f>VLOOKUP(B260,'INSERÇÃO-DE-DADOS'!$C$104:$Q$119,9,0)</f>
        <v>0</v>
      </c>
      <c r="E269" s="194">
        <f>IF(D285=0,0,D269/D285)</f>
        <v>0</v>
      </c>
      <c r="F269" s="561"/>
      <c r="I269" s="159"/>
    </row>
    <row r="270" spans="1:9" ht="15" customHeight="1" thickBot="1" x14ac:dyDescent="0.3">
      <c r="A270" s="158"/>
      <c r="B270" s="162" t="s">
        <v>20</v>
      </c>
      <c r="C270" s="163" t="str">
        <f>CONCATENATE("Submódulo 2.3 - ",'INSERÇÃO-DE-DADOS'!$L$103)</f>
        <v>Submódulo 2.3 - Plano Odontológico</v>
      </c>
      <c r="D270" s="164">
        <f>VLOOKUP(B260,'INSERÇÃO-DE-DADOS'!$C$104:$Q$119,10,0)</f>
        <v>0</v>
      </c>
      <c r="E270" s="193">
        <f>IF(D285=0,0,D270/D285)</f>
        <v>0</v>
      </c>
      <c r="F270" s="561"/>
      <c r="G270" s="198">
        <f>PERC_CUSTOS_INDIRETOS%</f>
        <v>0</v>
      </c>
      <c r="H270" s="175" t="s">
        <v>294</v>
      </c>
      <c r="I270" s="159"/>
    </row>
    <row r="271" spans="1:9" ht="15" customHeight="1" thickBot="1" x14ac:dyDescent="0.3">
      <c r="A271" s="158"/>
      <c r="B271" s="166" t="s">
        <v>20</v>
      </c>
      <c r="C271" s="167" t="str">
        <f>CONCATENATE("Submódulo 2.3 - ",'INSERÇÃO-DE-DADOS'!$M$103)</f>
        <v>Submódulo 2.3 - Outro (especificar)</v>
      </c>
      <c r="D271" s="168">
        <f>VLOOKUP(B260,'INSERÇÃO-DE-DADOS'!$C$104:$Q$119,11,0)</f>
        <v>0</v>
      </c>
      <c r="E271" s="194">
        <f>IF(D285=0,0,D271/D285)</f>
        <v>0</v>
      </c>
      <c r="F271" s="561"/>
      <c r="G271" s="199">
        <f>PERC_LUCRO%</f>
        <v>0</v>
      </c>
      <c r="H271" s="177" t="s">
        <v>295</v>
      </c>
      <c r="I271" s="159"/>
    </row>
    <row r="272" spans="1:9" ht="15" customHeight="1" thickBot="1" x14ac:dyDescent="0.3">
      <c r="A272" s="158"/>
      <c r="B272" s="162" t="s">
        <v>20</v>
      </c>
      <c r="C272" s="163" t="str">
        <f>CONCATENATE("Submódulo 2.3 - ",'INSERÇÃO-DE-DADOS'!$N$103)</f>
        <v>Submódulo 2.3 - Insumos e Benefícios Intervalista</v>
      </c>
      <c r="D272" s="164">
        <f>VLOOKUP(B260,'INSERÇÃO-DE-DADOS'!$C$104:$Q$119,12,0)</f>
        <v>0</v>
      </c>
      <c r="E272" s="193">
        <f>IF(D285=0,0,D272/D285)</f>
        <v>0</v>
      </c>
      <c r="F272" s="561"/>
      <c r="G272" s="198">
        <f>PERC_ISS%</f>
        <v>0.05</v>
      </c>
      <c r="H272" s="175" t="s">
        <v>296</v>
      </c>
      <c r="I272" s="159"/>
    </row>
    <row r="273" spans="1:9" ht="15" customHeight="1" thickBot="1" x14ac:dyDescent="0.3">
      <c r="A273" s="158"/>
      <c r="B273" s="166" t="s">
        <v>20</v>
      </c>
      <c r="C273" s="167" t="str">
        <f>CONCATENATE("Submódulo 2.3 - ",'INSERÇÃO-DE-DADOS'!$O$103)</f>
        <v>Submódulo 2.3 - Outros 01</v>
      </c>
      <c r="D273" s="168">
        <f>VLOOKUP(B260,'INSERÇÃO-DE-DADOS'!$C$104:$Q$119,13,0)</f>
        <v>0</v>
      </c>
      <c r="E273" s="194">
        <f>IF(D285=0,0,D273/D285)</f>
        <v>0</v>
      </c>
      <c r="F273" s="561"/>
      <c r="G273" s="199">
        <f>PERC_PIS%</f>
        <v>6.5000000000000006E-3</v>
      </c>
      <c r="H273" s="177" t="s">
        <v>297</v>
      </c>
      <c r="I273" s="159"/>
    </row>
    <row r="274" spans="1:9" ht="15" customHeight="1" thickBot="1" x14ac:dyDescent="0.3">
      <c r="A274" s="158"/>
      <c r="B274" s="162" t="s">
        <v>20</v>
      </c>
      <c r="C274" s="163" t="str">
        <f>CONCATENATE("Submódulo 2.3 - ",'INSERÇÃO-DE-DADOS'!$P$103)</f>
        <v>Submódulo 2.3 - Outros 02</v>
      </c>
      <c r="D274" s="164">
        <f>VLOOKUP(B260,'INSERÇÃO-DE-DADOS'!$C$104:$Q$119,14,0)</f>
        <v>0</v>
      </c>
      <c r="E274" s="193">
        <f>IF(D285=0,0,D274/D285)</f>
        <v>0</v>
      </c>
      <c r="F274" s="561"/>
      <c r="G274" s="198">
        <f>PERC_COFINS%</f>
        <v>0.03</v>
      </c>
      <c r="H274" s="175" t="s">
        <v>298</v>
      </c>
      <c r="I274" s="159"/>
    </row>
    <row r="275" spans="1:9" ht="15" customHeight="1" thickBot="1" x14ac:dyDescent="0.3">
      <c r="A275" s="158"/>
      <c r="B275" s="166" t="s">
        <v>20</v>
      </c>
      <c r="C275" s="167" t="str">
        <f>CONCATENATE("Submódulo 2.3 - ",'INSERÇÃO-DE-DADOS'!$Q$103)</f>
        <v>Submódulo 2.3 - Outros 03</v>
      </c>
      <c r="D275" s="168">
        <f>VLOOKUP(B260,'INSERÇÃO-DE-DADOS'!$C$104:$Q$119,15,0)</f>
        <v>0</v>
      </c>
      <c r="E275" s="194">
        <f>IF(D286=0,0,D275/D285)</f>
        <v>0</v>
      </c>
      <c r="F275" s="561"/>
      <c r="G275" s="199">
        <v>3.6499999999999998E-2</v>
      </c>
      <c r="H275" s="177" t="s">
        <v>299</v>
      </c>
      <c r="I275" s="159"/>
    </row>
    <row r="276" spans="1:9" ht="15" customHeight="1" thickBot="1" x14ac:dyDescent="0.3">
      <c r="A276" s="158"/>
      <c r="B276" s="162" t="s">
        <v>22</v>
      </c>
      <c r="C276" s="163" t="s">
        <v>300</v>
      </c>
      <c r="D276" s="164">
        <f>VLOOKUP(B260,'INSERÇÃO-DE-DADOS'!$C$132:$Q$147,14,0)</f>
        <v>0</v>
      </c>
      <c r="E276" s="193">
        <f>IF(D285=0,0,D276/D285)</f>
        <v>0</v>
      </c>
      <c r="F276" s="561"/>
      <c r="G276" s="180">
        <f>1-((SUM(G272:G274))/1)</f>
        <v>0.91349999999999998</v>
      </c>
      <c r="H276" s="181" t="s">
        <v>301</v>
      </c>
      <c r="I276" s="159"/>
    </row>
    <row r="277" spans="1:9" ht="20.100000000000001" customHeight="1" thickBot="1" x14ac:dyDescent="0.3">
      <c r="A277" s="158"/>
      <c r="B277" s="563" t="s">
        <v>302</v>
      </c>
      <c r="C277" s="563"/>
      <c r="D277" s="176">
        <f>SUM(D262:D276)</f>
        <v>0</v>
      </c>
      <c r="E277" s="195">
        <f>IF(D285=0,0,D277/D285)</f>
        <v>0</v>
      </c>
      <c r="F277" s="561"/>
      <c r="G277" s="183" t="s">
        <v>303</v>
      </c>
      <c r="H277" s="184">
        <f>H266/G276</f>
        <v>0</v>
      </c>
      <c r="I277" s="159"/>
    </row>
    <row r="278" spans="1:9" ht="15" customHeight="1" thickBot="1" x14ac:dyDescent="0.3">
      <c r="A278" s="158"/>
      <c r="B278" s="178" t="s">
        <v>24</v>
      </c>
      <c r="C278" s="163" t="str">
        <f>CONCATENATE("Módulo 6 - Custos Indiretos - CALCULADO ",G270*100,"%")</f>
        <v>Módulo 6 - Custos Indiretos - CALCULADO 0%</v>
      </c>
      <c r="D278" s="164">
        <f>D277*G270</f>
        <v>0</v>
      </c>
      <c r="E278" s="193">
        <f>IF(D285=0,0,D278/D285)</f>
        <v>0</v>
      </c>
      <c r="F278" s="561"/>
      <c r="I278" s="159"/>
    </row>
    <row r="279" spans="1:9" ht="15" customHeight="1" thickBot="1" x14ac:dyDescent="0.3">
      <c r="A279" s="158"/>
      <c r="B279" s="179" t="s">
        <v>24</v>
      </c>
      <c r="C279" s="167" t="str">
        <f>CONCATENATE("Módulo 6 - Lucro - média elaborada pela CGU ",G271*100,"%")</f>
        <v>Módulo 6 - Lucro - média elaborada pela CGU 0%</v>
      </c>
      <c r="D279" s="168">
        <f>H265*G271</f>
        <v>0</v>
      </c>
      <c r="E279" s="194">
        <f>IF(D285=0,0,D279/D285)</f>
        <v>0</v>
      </c>
      <c r="F279" s="561"/>
      <c r="I279" s="159"/>
    </row>
    <row r="280" spans="1:9" ht="20.100000000000001" customHeight="1" thickBot="1" x14ac:dyDescent="0.3">
      <c r="A280" s="158"/>
      <c r="B280" s="564" t="s">
        <v>304</v>
      </c>
      <c r="C280" s="564"/>
      <c r="D280" s="182">
        <f>SUM(D278:D279)</f>
        <v>0</v>
      </c>
      <c r="E280" s="196">
        <f>SUM(E278:E279)</f>
        <v>0</v>
      </c>
      <c r="F280" s="561"/>
      <c r="I280" s="159"/>
    </row>
    <row r="281" spans="1:9" ht="15" customHeight="1" thickBot="1" x14ac:dyDescent="0.3">
      <c r="A281" s="158"/>
      <c r="B281" s="178" t="s">
        <v>24</v>
      </c>
      <c r="C281" s="163" t="str">
        <f>CONCATENATE("Módulo 6 - Tributos - ISSQN - alíquota de ",G272*100,"%")</f>
        <v>Módulo 6 - Tributos - ISSQN - alíquota de 5%</v>
      </c>
      <c r="D281" s="164">
        <f>H277*G272</f>
        <v>0</v>
      </c>
      <c r="E281" s="193">
        <f>IF(D285=0,0,D281/D285)</f>
        <v>0</v>
      </c>
      <c r="F281" s="561"/>
      <c r="G281" s="185" t="s">
        <v>305</v>
      </c>
      <c r="H281" s="170">
        <f>(((D277+D278+D279)/(1-(G272+G275)))*G272)</f>
        <v>0</v>
      </c>
      <c r="I281" s="159"/>
    </row>
    <row r="282" spans="1:9" ht="15" customHeight="1" thickBot="1" x14ac:dyDescent="0.3">
      <c r="A282" s="158"/>
      <c r="B282" s="179" t="s">
        <v>24</v>
      </c>
      <c r="C282" s="167" t="str">
        <f>CONCATENATE("Módulo 6 - Tributos - PIS - alíquota de ",G273*100,"%")</f>
        <v>Módulo 6 - Tributos - PIS - alíquota de 0,65%</v>
      </c>
      <c r="D282" s="168">
        <f>H277*G273</f>
        <v>0</v>
      </c>
      <c r="E282" s="194">
        <f>IF(D285=0,0,D282/D285)</f>
        <v>0</v>
      </c>
      <c r="F282" s="561"/>
      <c r="G282" s="187" t="s">
        <v>297</v>
      </c>
      <c r="H282" s="188">
        <f>(((D277+D278+D279)/(1-(G272+G275)))*G273)</f>
        <v>0</v>
      </c>
      <c r="I282" s="159"/>
    </row>
    <row r="283" spans="1:9" ht="15" customHeight="1" thickBot="1" x14ac:dyDescent="0.3">
      <c r="A283" s="158"/>
      <c r="B283" s="178" t="s">
        <v>24</v>
      </c>
      <c r="C283" s="163" t="str">
        <f>CONCATENATE("Módulo 6 - Tributos - COFINS - alíquota de ",G274*100,"%")</f>
        <v>Módulo 6 - Tributos - COFINS - alíquota de 3%</v>
      </c>
      <c r="D283" s="164">
        <f>H277*G274</f>
        <v>0</v>
      </c>
      <c r="E283" s="193">
        <f>IF(D285=0,0,D283/D285)</f>
        <v>0</v>
      </c>
      <c r="F283" s="561"/>
      <c r="G283" s="185" t="s">
        <v>298</v>
      </c>
      <c r="H283" s="170">
        <f>(((D277+D278+D279)/(1-(G272+G275)))*G274)</f>
        <v>0</v>
      </c>
      <c r="I283" s="159"/>
    </row>
    <row r="284" spans="1:9" ht="20.100000000000001" customHeight="1" thickBot="1" x14ac:dyDescent="0.3">
      <c r="A284" s="158"/>
      <c r="B284" s="564" t="s">
        <v>306</v>
      </c>
      <c r="C284" s="564" t="s">
        <v>306</v>
      </c>
      <c r="D284" s="182">
        <f>SUM(D281:D283)</f>
        <v>0</v>
      </c>
      <c r="E284" s="196">
        <f>IF(D285=0,0,D284/D285)</f>
        <v>0</v>
      </c>
      <c r="F284" s="561"/>
      <c r="G284" s="190"/>
      <c r="H284" s="182">
        <f>SUM(H281:H283)</f>
        <v>0</v>
      </c>
      <c r="I284" s="159"/>
    </row>
    <row r="285" spans="1:9" ht="20.100000000000001" customHeight="1" thickBot="1" x14ac:dyDescent="0.3">
      <c r="A285" s="158"/>
      <c r="B285" s="565" t="s">
        <v>307</v>
      </c>
      <c r="C285" s="565" t="s">
        <v>307</v>
      </c>
      <c r="D285" s="176">
        <f>IF(D262=0,0,ROUND(D277+D280+D284,2))</f>
        <v>0</v>
      </c>
      <c r="E285" s="195">
        <f>IF(D285=0,0,D285/D285)</f>
        <v>0</v>
      </c>
      <c r="F285" s="561"/>
      <c r="I285" s="159"/>
    </row>
    <row r="286" spans="1:9" ht="20.100000000000001" customHeight="1" thickBot="1" x14ac:dyDescent="0.3">
      <c r="A286" s="158"/>
      <c r="B286" s="566" t="s">
        <v>308</v>
      </c>
      <c r="C286" s="566" t="s">
        <v>308</v>
      </c>
      <c r="D286" s="186">
        <f>IFERROR(ROUND(D285/D262,2),0)</f>
        <v>0</v>
      </c>
      <c r="E286" s="197"/>
      <c r="F286" s="561"/>
      <c r="I286" s="159"/>
    </row>
    <row r="287" spans="1:9" ht="5.0999999999999996" customHeight="1" thickBot="1" x14ac:dyDescent="0.3">
      <c r="A287" s="158"/>
      <c r="B287" s="567"/>
      <c r="C287" s="567"/>
      <c r="D287" s="567"/>
      <c r="E287" s="341"/>
      <c r="F287" s="561"/>
      <c r="I287" s="159"/>
    </row>
    <row r="288" spans="1:9" ht="20.100000000000001" customHeight="1" thickBot="1" x14ac:dyDescent="0.3">
      <c r="A288" s="158"/>
      <c r="B288" s="568" t="s">
        <v>309</v>
      </c>
      <c r="C288" s="568"/>
      <c r="D288" s="189">
        <f>ENCARGOS!PERC_ENCARGOS_TOTAL</f>
        <v>0.72689999999999999</v>
      </c>
      <c r="E288" s="189"/>
      <c r="F288" s="560"/>
      <c r="I288" s="159"/>
    </row>
    <row r="289" spans="1:9" x14ac:dyDescent="0.25">
      <c r="B289" s="548"/>
      <c r="C289" s="549"/>
      <c r="D289" s="549"/>
      <c r="E289" s="549"/>
      <c r="F289" s="549"/>
      <c r="G289" s="549"/>
      <c r="H289" s="550"/>
    </row>
    <row r="290" spans="1:9" x14ac:dyDescent="0.25">
      <c r="B290" s="551"/>
      <c r="C290" s="552"/>
      <c r="D290" s="552"/>
      <c r="E290" s="552"/>
      <c r="F290" s="552"/>
      <c r="G290" s="552"/>
      <c r="H290" s="553"/>
    </row>
    <row r="291" spans="1:9" ht="20.100000000000001" customHeight="1" thickBot="1" x14ac:dyDescent="0.3">
      <c r="A291" s="158"/>
      <c r="B291" s="554" t="str">
        <f>$B$3</f>
        <v>QUADRO - RESUMO DO CUSTO - POSTOS DE VIGILÂNCIA - ESTADO DO MG</v>
      </c>
      <c r="C291" s="555"/>
      <c r="D291" s="555"/>
      <c r="E291" s="555"/>
      <c r="F291" s="556"/>
      <c r="G291" s="556"/>
      <c r="H291" s="557"/>
      <c r="I291" s="159"/>
    </row>
    <row r="292" spans="1:9" ht="20.100000000000001" customHeight="1" thickBot="1" x14ac:dyDescent="0.3">
      <c r="A292" s="158"/>
      <c r="B292" s="558" t="str">
        <f>C528</f>
        <v>Posto "H"</v>
      </c>
      <c r="C292" s="558">
        <f>C792</f>
        <v>0</v>
      </c>
      <c r="D292" s="558"/>
      <c r="E292" s="558"/>
      <c r="F292" s="559"/>
      <c r="G292" s="161"/>
      <c r="H292" s="161"/>
    </row>
    <row r="293" spans="1:9" ht="26.25" customHeight="1" thickBot="1" x14ac:dyDescent="0.3">
      <c r="A293" s="158"/>
      <c r="B293" s="562" t="s">
        <v>287</v>
      </c>
      <c r="C293" s="562"/>
      <c r="D293" s="206" t="s">
        <v>288</v>
      </c>
      <c r="E293" s="206" t="s">
        <v>289</v>
      </c>
      <c r="F293" s="560"/>
      <c r="G293" s="200"/>
    </row>
    <row r="294" spans="1:9" ht="15" customHeight="1" thickBot="1" x14ac:dyDescent="0.3">
      <c r="A294" s="158"/>
      <c r="B294" s="162" t="s">
        <v>14</v>
      </c>
      <c r="C294" s="163" t="str">
        <f>CONCATENATE("Módulo 1 - Composição da Remuneração - ",B292)</f>
        <v>Módulo 1 - Composição da Remuneração - Posto "H"</v>
      </c>
      <c r="D294" s="164">
        <f>VLOOKUP(B292,'INSERÇÃO-DE-DADOS'!$C$70:$Q$85,14,0)</f>
        <v>0</v>
      </c>
      <c r="E294" s="193">
        <f>IF(D317=0,0,D294/D317)</f>
        <v>0</v>
      </c>
      <c r="F294" s="560"/>
      <c r="G294" s="165"/>
      <c r="H294" s="165"/>
    </row>
    <row r="295" spans="1:9" ht="15" customHeight="1" thickBot="1" x14ac:dyDescent="0.3">
      <c r="A295" s="158"/>
      <c r="B295" s="166" t="s">
        <v>16</v>
      </c>
      <c r="C295" s="167" t="s">
        <v>290</v>
      </c>
      <c r="D295" s="168">
        <f>D294*D320</f>
        <v>0</v>
      </c>
      <c r="E295" s="194">
        <f>IF(D317=0,0,D295/D317)</f>
        <v>0</v>
      </c>
      <c r="F295" s="561"/>
      <c r="I295" s="159"/>
    </row>
    <row r="296" spans="1:9" ht="15" customHeight="1" thickBot="1" x14ac:dyDescent="0.3">
      <c r="A296" s="158"/>
      <c r="B296" s="162" t="s">
        <v>18</v>
      </c>
      <c r="C296" s="163" t="str">
        <f>CONCATENATE("Submódulo 2.3 - ",'INSERÇÃO-DE-DADOS'!$F$103)</f>
        <v>Submódulo 2.3 - Transporte</v>
      </c>
      <c r="D296" s="164">
        <f>VLOOKUP(B292,'INSERÇÃO-DE-DADOS'!$C$104:$Q$119,4,0)</f>
        <v>0</v>
      </c>
      <c r="E296" s="193">
        <f>IF(D317=0,0,D296/D317)</f>
        <v>0</v>
      </c>
      <c r="F296" s="561"/>
      <c r="G296" s="169" t="s">
        <v>291</v>
      </c>
      <c r="H296" s="170">
        <f>D309</f>
        <v>0</v>
      </c>
      <c r="I296" s="159"/>
    </row>
    <row r="297" spans="1:9" ht="15" customHeight="1" thickBot="1" x14ac:dyDescent="0.3">
      <c r="A297" s="158"/>
      <c r="B297" s="166" t="s">
        <v>20</v>
      </c>
      <c r="C297" s="167" t="str">
        <f>CONCATENATE("Submódulo 2.3 - ",'INSERÇÃO-DE-DADOS'!$G$103)</f>
        <v>Submódulo 2.3 - Auxílio-Refeição/Alimentação</v>
      </c>
      <c r="D297" s="168">
        <f>VLOOKUP(B292,'INSERÇÃO-DE-DADOS'!$C$104:$Q$119,5,0)</f>
        <v>0</v>
      </c>
      <c r="E297" s="194">
        <f>IF(D317=0,0,D297/D317)</f>
        <v>0</v>
      </c>
      <c r="F297" s="561"/>
      <c r="G297" s="171" t="s">
        <v>292</v>
      </c>
      <c r="H297" s="172">
        <f>H296+D310</f>
        <v>0</v>
      </c>
      <c r="I297" s="159"/>
    </row>
    <row r="298" spans="1:9" ht="15" customHeight="1" thickBot="1" x14ac:dyDescent="0.3">
      <c r="A298" s="158"/>
      <c r="B298" s="162" t="s">
        <v>20</v>
      </c>
      <c r="C298" s="163" t="str">
        <f>CONCATENATE("Submódulo 2.3 - ",'INSERÇÃO-DE-DADOS'!$H$103)</f>
        <v>Submódulo 2.3 - Seguro de Vida (inc. aux. Morte funeral, etc.)</v>
      </c>
      <c r="D298" s="164">
        <f>VLOOKUP(B292,'INSERÇÃO-DE-DADOS'!$C$104:$Q$119,6,0)</f>
        <v>0</v>
      </c>
      <c r="E298" s="193">
        <f>IF(D317=0,0,D298/D317)</f>
        <v>0</v>
      </c>
      <c r="F298" s="560"/>
      <c r="G298" s="173" t="s">
        <v>293</v>
      </c>
      <c r="H298" s="174">
        <f>D309+D310+D311</f>
        <v>0</v>
      </c>
    </row>
    <row r="299" spans="1:9" ht="15" customHeight="1" thickBot="1" x14ac:dyDescent="0.3">
      <c r="A299" s="158"/>
      <c r="B299" s="166" t="s">
        <v>20</v>
      </c>
      <c r="C299" s="167" t="str">
        <f>CONCATENATE("Submódulo 2.3 - ",'INSERÇÃO-DE-DADOS'!$I$103)</f>
        <v>Submódulo 2.3 - Outro (especificar)</v>
      </c>
      <c r="D299" s="168">
        <f>VLOOKUP(B292,'INSERÇÃO-DE-DADOS'!$C$104:$Q$119,7,0)</f>
        <v>0</v>
      </c>
      <c r="E299" s="194">
        <f>IF(D317=0,0,D299/D317)</f>
        <v>0</v>
      </c>
      <c r="F299" s="560"/>
    </row>
    <row r="300" spans="1:9" ht="15" customHeight="1" thickBot="1" x14ac:dyDescent="0.3">
      <c r="A300" s="158"/>
      <c r="B300" s="162" t="s">
        <v>20</v>
      </c>
      <c r="C300" s="163" t="str">
        <f>CONCATENATE("Submódulo 2.3 - ",'INSERÇÃO-DE-DADOS'!$J$103)</f>
        <v>Submódulo 2.3 - Cartão Cesta Básica Alimentação</v>
      </c>
      <c r="D300" s="164">
        <f>VLOOKUP(B292,'INSERÇÃO-DE-DADOS'!$C$104:$Q$119,8,0)</f>
        <v>0</v>
      </c>
      <c r="E300" s="193">
        <f>IF(D317=0,0,D300/D317)</f>
        <v>0</v>
      </c>
      <c r="F300" s="560"/>
    </row>
    <row r="301" spans="1:9" ht="15" customHeight="1" thickBot="1" x14ac:dyDescent="0.3">
      <c r="A301" s="158"/>
      <c r="B301" s="166" t="s">
        <v>20</v>
      </c>
      <c r="C301" s="167" t="str">
        <f>CONCATENATE("Submódulo 2.3 - ",'INSERÇÃO-DE-DADOS'!$K$103)</f>
        <v>Submódulo 2.3 - Plano e Assistência Médica</v>
      </c>
      <c r="D301" s="168">
        <f>VLOOKUP(B292,'INSERÇÃO-DE-DADOS'!$C$104:$Q$119,9,0)</f>
        <v>0</v>
      </c>
      <c r="E301" s="194">
        <f>IF(D317=0,0,D301/D317)</f>
        <v>0</v>
      </c>
      <c r="F301" s="561"/>
      <c r="I301" s="159"/>
    </row>
    <row r="302" spans="1:9" ht="15" customHeight="1" thickBot="1" x14ac:dyDescent="0.3">
      <c r="A302" s="158"/>
      <c r="B302" s="162" t="s">
        <v>20</v>
      </c>
      <c r="C302" s="163" t="str">
        <f>CONCATENATE("Submódulo 2.3 - ",'INSERÇÃO-DE-DADOS'!$L$103)</f>
        <v>Submódulo 2.3 - Plano Odontológico</v>
      </c>
      <c r="D302" s="164">
        <f>VLOOKUP(B292,'INSERÇÃO-DE-DADOS'!$C$104:$Q$119,10,0)</f>
        <v>0</v>
      </c>
      <c r="E302" s="193">
        <f>IF(D317=0,0,D302/D317)</f>
        <v>0</v>
      </c>
      <c r="F302" s="561"/>
      <c r="G302" s="198">
        <f>PERC_CUSTOS_INDIRETOS%</f>
        <v>0</v>
      </c>
      <c r="H302" s="175" t="s">
        <v>294</v>
      </c>
      <c r="I302" s="159"/>
    </row>
    <row r="303" spans="1:9" ht="15" customHeight="1" thickBot="1" x14ac:dyDescent="0.3">
      <c r="A303" s="158"/>
      <c r="B303" s="166" t="s">
        <v>20</v>
      </c>
      <c r="C303" s="167" t="str">
        <f>CONCATENATE("Submódulo 2.3 - ",'INSERÇÃO-DE-DADOS'!$M$103)</f>
        <v>Submódulo 2.3 - Outro (especificar)</v>
      </c>
      <c r="D303" s="168">
        <f>VLOOKUP(B292,'INSERÇÃO-DE-DADOS'!$C$104:$Q$119,11,0)</f>
        <v>0</v>
      </c>
      <c r="E303" s="194">
        <f>IF(D317=0,0,D303/D317)</f>
        <v>0</v>
      </c>
      <c r="F303" s="561"/>
      <c r="G303" s="199">
        <f>PERC_LUCRO%</f>
        <v>0</v>
      </c>
      <c r="H303" s="177" t="s">
        <v>295</v>
      </c>
      <c r="I303" s="159"/>
    </row>
    <row r="304" spans="1:9" ht="15" customHeight="1" thickBot="1" x14ac:dyDescent="0.3">
      <c r="A304" s="158"/>
      <c r="B304" s="162" t="s">
        <v>20</v>
      </c>
      <c r="C304" s="163" t="str">
        <f>CONCATENATE("Submódulo 2.3 - ",'INSERÇÃO-DE-DADOS'!$N$103)</f>
        <v>Submódulo 2.3 - Insumos e Benefícios Intervalista</v>
      </c>
      <c r="D304" s="164">
        <f>VLOOKUP(B292,'INSERÇÃO-DE-DADOS'!$C$104:$Q$119,12,0)</f>
        <v>0</v>
      </c>
      <c r="E304" s="193">
        <f>IF(D317=0,0,D304/D317)</f>
        <v>0</v>
      </c>
      <c r="F304" s="561"/>
      <c r="G304" s="198">
        <f>PERC_ISS%</f>
        <v>0.05</v>
      </c>
      <c r="H304" s="175" t="s">
        <v>296</v>
      </c>
      <c r="I304" s="159"/>
    </row>
    <row r="305" spans="1:9" ht="15" customHeight="1" thickBot="1" x14ac:dyDescent="0.3">
      <c r="A305" s="158"/>
      <c r="B305" s="166" t="s">
        <v>20</v>
      </c>
      <c r="C305" s="167" t="str">
        <f>CONCATENATE("Submódulo 2.3 - ",'INSERÇÃO-DE-DADOS'!$O$103)</f>
        <v>Submódulo 2.3 - Outros 01</v>
      </c>
      <c r="D305" s="168">
        <f>VLOOKUP(B292,'INSERÇÃO-DE-DADOS'!$C$104:$Q$119,13,0)</f>
        <v>0</v>
      </c>
      <c r="E305" s="194">
        <f>IF(D317=0,0,D305/D317)</f>
        <v>0</v>
      </c>
      <c r="F305" s="561"/>
      <c r="G305" s="199">
        <f>PERC_PIS%</f>
        <v>6.5000000000000006E-3</v>
      </c>
      <c r="H305" s="177" t="s">
        <v>297</v>
      </c>
      <c r="I305" s="159"/>
    </row>
    <row r="306" spans="1:9" ht="15" customHeight="1" thickBot="1" x14ac:dyDescent="0.3">
      <c r="A306" s="158"/>
      <c r="B306" s="162" t="s">
        <v>20</v>
      </c>
      <c r="C306" s="163" t="str">
        <f>CONCATENATE("Submódulo 2.3 - ",'INSERÇÃO-DE-DADOS'!$P$103)</f>
        <v>Submódulo 2.3 - Outros 02</v>
      </c>
      <c r="D306" s="164">
        <f>VLOOKUP(B292,'INSERÇÃO-DE-DADOS'!$C$104:$Q$119,14,0)</f>
        <v>0</v>
      </c>
      <c r="E306" s="193">
        <f>IF(D317=0,0,D306/D317)</f>
        <v>0</v>
      </c>
      <c r="F306" s="561"/>
      <c r="G306" s="198">
        <f>PERC_COFINS%</f>
        <v>0.03</v>
      </c>
      <c r="H306" s="175" t="s">
        <v>298</v>
      </c>
      <c r="I306" s="159"/>
    </row>
    <row r="307" spans="1:9" ht="15" customHeight="1" thickBot="1" x14ac:dyDescent="0.3">
      <c r="A307" s="158"/>
      <c r="B307" s="166" t="s">
        <v>20</v>
      </c>
      <c r="C307" s="167" t="str">
        <f>CONCATENATE("Submódulo 2.3 - ",'INSERÇÃO-DE-DADOS'!$Q$103)</f>
        <v>Submódulo 2.3 - Outros 03</v>
      </c>
      <c r="D307" s="168">
        <f>VLOOKUP(B292,'INSERÇÃO-DE-DADOS'!$C$104:$Q$119,15,0)</f>
        <v>0</v>
      </c>
      <c r="E307" s="194">
        <f>IF(D318=0,0,D307/D317)</f>
        <v>0</v>
      </c>
      <c r="F307" s="561"/>
      <c r="G307" s="199">
        <v>3.6499999999999998E-2</v>
      </c>
      <c r="H307" s="177" t="s">
        <v>299</v>
      </c>
      <c r="I307" s="159"/>
    </row>
    <row r="308" spans="1:9" ht="15" customHeight="1" thickBot="1" x14ac:dyDescent="0.3">
      <c r="A308" s="158"/>
      <c r="B308" s="162" t="s">
        <v>22</v>
      </c>
      <c r="C308" s="163" t="s">
        <v>300</v>
      </c>
      <c r="D308" s="164">
        <f>VLOOKUP(B292,'INSERÇÃO-DE-DADOS'!$C$132:$Q$147,14,0)</f>
        <v>0</v>
      </c>
      <c r="E308" s="193">
        <f>IF(D317=0,0,D308/D317)</f>
        <v>0</v>
      </c>
      <c r="F308" s="561"/>
      <c r="G308" s="180">
        <f>1-((SUM(G304:G306))/1)</f>
        <v>0.91349999999999998</v>
      </c>
      <c r="H308" s="181" t="s">
        <v>301</v>
      </c>
      <c r="I308" s="159"/>
    </row>
    <row r="309" spans="1:9" ht="20.100000000000001" customHeight="1" thickBot="1" x14ac:dyDescent="0.3">
      <c r="A309" s="158"/>
      <c r="B309" s="563" t="s">
        <v>302</v>
      </c>
      <c r="C309" s="563"/>
      <c r="D309" s="176">
        <f>SUM(D294:D308)</f>
        <v>0</v>
      </c>
      <c r="E309" s="195">
        <f>IF(D317=0,0,D309/D317)</f>
        <v>0</v>
      </c>
      <c r="F309" s="561"/>
      <c r="G309" s="183" t="s">
        <v>303</v>
      </c>
      <c r="H309" s="184">
        <f>H298/G308</f>
        <v>0</v>
      </c>
      <c r="I309" s="159"/>
    </row>
    <row r="310" spans="1:9" ht="15" customHeight="1" thickBot="1" x14ac:dyDescent="0.3">
      <c r="A310" s="158"/>
      <c r="B310" s="178" t="s">
        <v>24</v>
      </c>
      <c r="C310" s="163" t="str">
        <f>CONCATENATE("Módulo 6 - Custos Indiretos - CALCULADO ",G302*100,"%")</f>
        <v>Módulo 6 - Custos Indiretos - CALCULADO 0%</v>
      </c>
      <c r="D310" s="164">
        <f>D309*G302</f>
        <v>0</v>
      </c>
      <c r="E310" s="193">
        <f>IF(D317=0,0,D310/D317)</f>
        <v>0</v>
      </c>
      <c r="F310" s="561"/>
      <c r="I310" s="159"/>
    </row>
    <row r="311" spans="1:9" ht="15" customHeight="1" thickBot="1" x14ac:dyDescent="0.3">
      <c r="A311" s="158"/>
      <c r="B311" s="179" t="s">
        <v>24</v>
      </c>
      <c r="C311" s="167" t="str">
        <f>CONCATENATE("Módulo 6 - Lucro - média elaborada pela CGU ",G303*100,"%")</f>
        <v>Módulo 6 - Lucro - média elaborada pela CGU 0%</v>
      </c>
      <c r="D311" s="168">
        <f>H297*G303</f>
        <v>0</v>
      </c>
      <c r="E311" s="194">
        <f>IF(D317=0,0,D311/D317)</f>
        <v>0</v>
      </c>
      <c r="F311" s="561"/>
      <c r="I311" s="159"/>
    </row>
    <row r="312" spans="1:9" ht="20.100000000000001" customHeight="1" thickBot="1" x14ac:dyDescent="0.3">
      <c r="A312" s="158"/>
      <c r="B312" s="564" t="s">
        <v>304</v>
      </c>
      <c r="C312" s="564"/>
      <c r="D312" s="182">
        <f>SUM(D310:D311)</f>
        <v>0</v>
      </c>
      <c r="E312" s="196">
        <f>SUM(E310:E311)</f>
        <v>0</v>
      </c>
      <c r="F312" s="561"/>
      <c r="I312" s="159"/>
    </row>
    <row r="313" spans="1:9" ht="15" customHeight="1" thickBot="1" x14ac:dyDescent="0.3">
      <c r="A313" s="158"/>
      <c r="B313" s="178" t="s">
        <v>24</v>
      </c>
      <c r="C313" s="163" t="str">
        <f>CONCATENATE("Módulo 6 - Tributos - ISSQN - alíquota de ",G304*100,"%")</f>
        <v>Módulo 6 - Tributos - ISSQN - alíquota de 5%</v>
      </c>
      <c r="D313" s="164">
        <f>H309*G304</f>
        <v>0</v>
      </c>
      <c r="E313" s="193">
        <f>IF(D317=0,0,D313/D317)</f>
        <v>0</v>
      </c>
      <c r="F313" s="561"/>
      <c r="G313" s="185" t="s">
        <v>305</v>
      </c>
      <c r="H313" s="170">
        <f>(((D309+D310+D311)/(1-(G304+G307)))*G304)</f>
        <v>0</v>
      </c>
      <c r="I313" s="159"/>
    </row>
    <row r="314" spans="1:9" ht="15" customHeight="1" thickBot="1" x14ac:dyDescent="0.3">
      <c r="A314" s="158"/>
      <c r="B314" s="179" t="s">
        <v>24</v>
      </c>
      <c r="C314" s="167" t="str">
        <f>CONCATENATE("Módulo 6 - Tributos - PIS - alíquota de ",G305*100,"%")</f>
        <v>Módulo 6 - Tributos - PIS - alíquota de 0,65%</v>
      </c>
      <c r="D314" s="168">
        <f>H309*G305</f>
        <v>0</v>
      </c>
      <c r="E314" s="194">
        <f>IF(D317=0,0,D314/D317)</f>
        <v>0</v>
      </c>
      <c r="F314" s="561"/>
      <c r="G314" s="187" t="s">
        <v>297</v>
      </c>
      <c r="H314" s="188">
        <f>(((D309+D310+D311)/(1-(G304+G307)))*G305)</f>
        <v>0</v>
      </c>
      <c r="I314" s="159"/>
    </row>
    <row r="315" spans="1:9" ht="15" customHeight="1" thickBot="1" x14ac:dyDescent="0.3">
      <c r="A315" s="158"/>
      <c r="B315" s="178" t="s">
        <v>24</v>
      </c>
      <c r="C315" s="163" t="str">
        <f>CONCATENATE("Módulo 6 - Tributos - COFINS - alíquota de ",G306*100,"%")</f>
        <v>Módulo 6 - Tributos - COFINS - alíquota de 3%</v>
      </c>
      <c r="D315" s="164">
        <f>H309*G306</f>
        <v>0</v>
      </c>
      <c r="E315" s="193">
        <f>IF(D317=0,0,D315/D317)</f>
        <v>0</v>
      </c>
      <c r="F315" s="561"/>
      <c r="G315" s="185" t="s">
        <v>298</v>
      </c>
      <c r="H315" s="170">
        <f>(((D309+D310+D311)/(1-(G304+G307)))*G306)</f>
        <v>0</v>
      </c>
      <c r="I315" s="159"/>
    </row>
    <row r="316" spans="1:9" ht="20.100000000000001" customHeight="1" thickBot="1" x14ac:dyDescent="0.3">
      <c r="A316" s="158"/>
      <c r="B316" s="564" t="s">
        <v>306</v>
      </c>
      <c r="C316" s="564" t="s">
        <v>306</v>
      </c>
      <c r="D316" s="182">
        <f>SUM(D313:D315)</f>
        <v>0</v>
      </c>
      <c r="E316" s="196">
        <f>IF(D317=0,0,D316/D317)</f>
        <v>0</v>
      </c>
      <c r="F316" s="561"/>
      <c r="G316" s="190"/>
      <c r="H316" s="182">
        <f>SUM(H313:H315)</f>
        <v>0</v>
      </c>
      <c r="I316" s="159"/>
    </row>
    <row r="317" spans="1:9" ht="20.100000000000001" customHeight="1" thickBot="1" x14ac:dyDescent="0.3">
      <c r="A317" s="158"/>
      <c r="B317" s="565" t="s">
        <v>307</v>
      </c>
      <c r="C317" s="565" t="s">
        <v>307</v>
      </c>
      <c r="D317" s="176">
        <f>IF(D294=0,0,ROUND(D309+D312+D316,2))</f>
        <v>0</v>
      </c>
      <c r="E317" s="195">
        <f>IF(D317=0,0,D317/D317)</f>
        <v>0</v>
      </c>
      <c r="F317" s="561"/>
      <c r="I317" s="159"/>
    </row>
    <row r="318" spans="1:9" ht="20.100000000000001" customHeight="1" thickBot="1" x14ac:dyDescent="0.3">
      <c r="A318" s="158"/>
      <c r="B318" s="566" t="s">
        <v>308</v>
      </c>
      <c r="C318" s="566" t="s">
        <v>308</v>
      </c>
      <c r="D318" s="186">
        <f>IFERROR(ROUND(D317/D294,2),0)</f>
        <v>0</v>
      </c>
      <c r="E318" s="197"/>
      <c r="F318" s="561"/>
      <c r="I318" s="159"/>
    </row>
    <row r="319" spans="1:9" ht="5.0999999999999996" customHeight="1" thickBot="1" x14ac:dyDescent="0.3">
      <c r="A319" s="158"/>
      <c r="B319" s="567"/>
      <c r="C319" s="567"/>
      <c r="D319" s="567"/>
      <c r="E319" s="341"/>
      <c r="F319" s="561"/>
      <c r="I319" s="159"/>
    </row>
    <row r="320" spans="1:9" ht="20.100000000000001" customHeight="1" thickBot="1" x14ac:dyDescent="0.3">
      <c r="A320" s="158"/>
      <c r="B320" s="568" t="s">
        <v>309</v>
      </c>
      <c r="C320" s="568"/>
      <c r="D320" s="189">
        <f>ENCARGOS!PERC_ENCARGOS_TOTAL</f>
        <v>0.72689999999999999</v>
      </c>
      <c r="E320" s="189"/>
      <c r="F320" s="560"/>
      <c r="I320" s="159"/>
    </row>
    <row r="321" spans="1:9" x14ac:dyDescent="0.25">
      <c r="B321" s="548"/>
      <c r="C321" s="549"/>
      <c r="D321" s="549"/>
      <c r="E321" s="549"/>
      <c r="F321" s="549"/>
      <c r="G321" s="549"/>
      <c r="H321" s="550"/>
    </row>
    <row r="322" spans="1:9" x14ac:dyDescent="0.25">
      <c r="B322" s="551"/>
      <c r="C322" s="552"/>
      <c r="D322" s="552"/>
      <c r="E322" s="552"/>
      <c r="F322" s="552"/>
      <c r="G322" s="552"/>
      <c r="H322" s="553"/>
    </row>
    <row r="323" spans="1:9" ht="20.100000000000001" customHeight="1" thickBot="1" x14ac:dyDescent="0.3">
      <c r="A323" s="158"/>
      <c r="B323" s="554" t="str">
        <f>$B$3</f>
        <v>QUADRO - RESUMO DO CUSTO - POSTOS DE VIGILÂNCIA - ESTADO DO MG</v>
      </c>
      <c r="C323" s="555"/>
      <c r="D323" s="555"/>
      <c r="E323" s="555"/>
      <c r="F323" s="556"/>
      <c r="G323" s="556"/>
      <c r="H323" s="557"/>
      <c r="I323" s="159"/>
    </row>
    <row r="324" spans="1:9" ht="20.100000000000001" customHeight="1" thickBot="1" x14ac:dyDescent="0.3">
      <c r="A324" s="158"/>
      <c r="B324" s="558" t="str">
        <f>C529</f>
        <v>Posto ASPP tipo "A"</v>
      </c>
      <c r="C324" s="558">
        <f>C1009</f>
        <v>0</v>
      </c>
      <c r="D324" s="558"/>
      <c r="E324" s="558"/>
      <c r="F324" s="559"/>
      <c r="G324" s="161"/>
      <c r="H324" s="161"/>
    </row>
    <row r="325" spans="1:9" ht="26.25" customHeight="1" thickBot="1" x14ac:dyDescent="0.3">
      <c r="A325" s="158"/>
      <c r="B325" s="562" t="s">
        <v>287</v>
      </c>
      <c r="C325" s="562"/>
      <c r="D325" s="206" t="s">
        <v>288</v>
      </c>
      <c r="E325" s="206" t="s">
        <v>289</v>
      </c>
      <c r="F325" s="560"/>
      <c r="G325" s="200"/>
    </row>
    <row r="326" spans="1:9" ht="15" customHeight="1" thickBot="1" x14ac:dyDescent="0.3">
      <c r="A326" s="158"/>
      <c r="B326" s="162" t="s">
        <v>14</v>
      </c>
      <c r="C326" s="163" t="str">
        <f>CONCATENATE("Módulo 1 - Composição da Remuneração - ",B324)</f>
        <v>Módulo 1 - Composição da Remuneração - Posto ASPP tipo "A"</v>
      </c>
      <c r="D326" s="164">
        <f>VLOOKUP(B324,'INSERÇÃO-DE-DADOS'!$C$70:$Q$85,14,0)</f>
        <v>0</v>
      </c>
      <c r="E326" s="193">
        <f>IF(D349=0,0,D326/D349)</f>
        <v>0</v>
      </c>
      <c r="F326" s="560"/>
      <c r="G326" s="165"/>
      <c r="H326" s="165"/>
    </row>
    <row r="327" spans="1:9" ht="15" customHeight="1" thickBot="1" x14ac:dyDescent="0.3">
      <c r="A327" s="158"/>
      <c r="B327" s="166" t="s">
        <v>16</v>
      </c>
      <c r="C327" s="167" t="s">
        <v>290</v>
      </c>
      <c r="D327" s="168">
        <f>D326*D352</f>
        <v>0</v>
      </c>
      <c r="E327" s="194">
        <f>IF(D349=0,0,D327/D349)</f>
        <v>0</v>
      </c>
      <c r="F327" s="561"/>
      <c r="I327" s="159"/>
    </row>
    <row r="328" spans="1:9" ht="15" customHeight="1" thickBot="1" x14ac:dyDescent="0.3">
      <c r="A328" s="158"/>
      <c r="B328" s="162" t="s">
        <v>18</v>
      </c>
      <c r="C328" s="163" t="str">
        <f>CONCATENATE("Submódulo 2.3 - ",'INSERÇÃO-DE-DADOS'!$F$103)</f>
        <v>Submódulo 2.3 - Transporte</v>
      </c>
      <c r="D328" s="164">
        <f>VLOOKUP(B324,'INSERÇÃO-DE-DADOS'!$C$104:$Q$119,4,0)</f>
        <v>0</v>
      </c>
      <c r="E328" s="193">
        <f>IF(D349=0,0,D328/D349)</f>
        <v>0</v>
      </c>
      <c r="F328" s="561"/>
      <c r="G328" s="169" t="s">
        <v>291</v>
      </c>
      <c r="H328" s="170">
        <f>D341</f>
        <v>0</v>
      </c>
      <c r="I328" s="159"/>
    </row>
    <row r="329" spans="1:9" ht="15" customHeight="1" thickBot="1" x14ac:dyDescent="0.3">
      <c r="A329" s="158"/>
      <c r="B329" s="166" t="s">
        <v>20</v>
      </c>
      <c r="C329" s="167" t="str">
        <f>CONCATENATE("Submódulo 2.3 - ",'INSERÇÃO-DE-DADOS'!$G$103)</f>
        <v>Submódulo 2.3 - Auxílio-Refeição/Alimentação</v>
      </c>
      <c r="D329" s="168">
        <f>VLOOKUP(B324,'INSERÇÃO-DE-DADOS'!$C$104:$Q$119,5,0)</f>
        <v>0</v>
      </c>
      <c r="E329" s="194">
        <f>IF(D349=0,0,D329/D349)</f>
        <v>0</v>
      </c>
      <c r="F329" s="561"/>
      <c r="G329" s="171" t="s">
        <v>292</v>
      </c>
      <c r="H329" s="172">
        <f>H328+D342</f>
        <v>0</v>
      </c>
      <c r="I329" s="159"/>
    </row>
    <row r="330" spans="1:9" ht="15" customHeight="1" thickBot="1" x14ac:dyDescent="0.3">
      <c r="A330" s="158"/>
      <c r="B330" s="162" t="s">
        <v>20</v>
      </c>
      <c r="C330" s="163" t="str">
        <f>CONCATENATE("Submódulo 2.3 - ",'INSERÇÃO-DE-DADOS'!$H$103)</f>
        <v>Submódulo 2.3 - Seguro de Vida (inc. aux. Morte funeral, etc.)</v>
      </c>
      <c r="D330" s="164">
        <f>VLOOKUP(B324,'INSERÇÃO-DE-DADOS'!$C$104:$Q$119,6,0)</f>
        <v>0</v>
      </c>
      <c r="E330" s="193">
        <f>IF(D349=0,0,D330/D349)</f>
        <v>0</v>
      </c>
      <c r="F330" s="560"/>
      <c r="G330" s="173" t="s">
        <v>293</v>
      </c>
      <c r="H330" s="174">
        <f>D341+D342+D343</f>
        <v>0</v>
      </c>
    </row>
    <row r="331" spans="1:9" ht="15" customHeight="1" thickBot="1" x14ac:dyDescent="0.3">
      <c r="A331" s="158"/>
      <c r="B331" s="166" t="s">
        <v>20</v>
      </c>
      <c r="C331" s="167" t="str">
        <f>CONCATENATE("Submódulo 2.3 - ",'INSERÇÃO-DE-DADOS'!$I$103)</f>
        <v>Submódulo 2.3 - Outro (especificar)</v>
      </c>
      <c r="D331" s="168">
        <f>VLOOKUP(B324,'INSERÇÃO-DE-DADOS'!$C$104:$Q$119,7,0)</f>
        <v>0</v>
      </c>
      <c r="E331" s="194">
        <f>IF(D349=0,0,D331/D349)</f>
        <v>0</v>
      </c>
      <c r="F331" s="560"/>
    </row>
    <row r="332" spans="1:9" ht="15" customHeight="1" thickBot="1" x14ac:dyDescent="0.3">
      <c r="A332" s="158"/>
      <c r="B332" s="162" t="s">
        <v>20</v>
      </c>
      <c r="C332" s="163" t="str">
        <f>CONCATENATE("Submódulo 2.3 - ",'INSERÇÃO-DE-DADOS'!$J$103)</f>
        <v>Submódulo 2.3 - Cartão Cesta Básica Alimentação</v>
      </c>
      <c r="D332" s="164">
        <f>VLOOKUP(B324,'INSERÇÃO-DE-DADOS'!$C$104:$Q$119,8,0)</f>
        <v>0</v>
      </c>
      <c r="E332" s="193">
        <f>IF(D349=0,0,D332/D349)</f>
        <v>0</v>
      </c>
      <c r="F332" s="560"/>
    </row>
    <row r="333" spans="1:9" ht="15" customHeight="1" thickBot="1" x14ac:dyDescent="0.3">
      <c r="A333" s="158"/>
      <c r="B333" s="166" t="s">
        <v>20</v>
      </c>
      <c r="C333" s="167" t="str">
        <f>CONCATENATE("Submódulo 2.3 - ",'INSERÇÃO-DE-DADOS'!$K$103)</f>
        <v>Submódulo 2.3 - Plano e Assistência Médica</v>
      </c>
      <c r="D333" s="168">
        <f>VLOOKUP(B324,'INSERÇÃO-DE-DADOS'!$C$104:$Q$119,9,0)</f>
        <v>0</v>
      </c>
      <c r="E333" s="194">
        <f>IF(D349=0,0,D333/D349)</f>
        <v>0</v>
      </c>
      <c r="F333" s="561"/>
      <c r="I333" s="159"/>
    </row>
    <row r="334" spans="1:9" ht="15" customHeight="1" thickBot="1" x14ac:dyDescent="0.3">
      <c r="A334" s="158"/>
      <c r="B334" s="162" t="s">
        <v>20</v>
      </c>
      <c r="C334" s="163" t="str">
        <f>CONCATENATE("Submódulo 2.3 - ",'INSERÇÃO-DE-DADOS'!$L$103)</f>
        <v>Submódulo 2.3 - Plano Odontológico</v>
      </c>
      <c r="D334" s="164">
        <f>VLOOKUP(B324,'INSERÇÃO-DE-DADOS'!$C$104:$Q$119,10,0)</f>
        <v>0</v>
      </c>
      <c r="E334" s="193">
        <f>IF(D349=0,0,D334/D349)</f>
        <v>0</v>
      </c>
      <c r="F334" s="561"/>
      <c r="G334" s="198">
        <f>PERC_CUSTOS_INDIRETOS%</f>
        <v>0</v>
      </c>
      <c r="H334" s="175" t="s">
        <v>294</v>
      </c>
      <c r="I334" s="159"/>
    </row>
    <row r="335" spans="1:9" ht="15" customHeight="1" thickBot="1" x14ac:dyDescent="0.3">
      <c r="A335" s="158"/>
      <c r="B335" s="166" t="s">
        <v>20</v>
      </c>
      <c r="C335" s="167" t="str">
        <f>CONCATENATE("Submódulo 2.3 - ",'INSERÇÃO-DE-DADOS'!$M$103)</f>
        <v>Submódulo 2.3 - Outro (especificar)</v>
      </c>
      <c r="D335" s="168">
        <f>VLOOKUP(B324,'INSERÇÃO-DE-DADOS'!$C$104:$Q$119,11,0)</f>
        <v>0</v>
      </c>
      <c r="E335" s="194">
        <f>IF(D349=0,0,D335/D349)</f>
        <v>0</v>
      </c>
      <c r="F335" s="561"/>
      <c r="G335" s="199">
        <f>PERC_LUCRO%</f>
        <v>0</v>
      </c>
      <c r="H335" s="177" t="s">
        <v>295</v>
      </c>
      <c r="I335" s="159"/>
    </row>
    <row r="336" spans="1:9" ht="15" customHeight="1" thickBot="1" x14ac:dyDescent="0.3">
      <c r="A336" s="158"/>
      <c r="B336" s="162" t="s">
        <v>20</v>
      </c>
      <c r="C336" s="163" t="str">
        <f>CONCATENATE("Submódulo 2.3 - ",'INSERÇÃO-DE-DADOS'!$N$103)</f>
        <v>Submódulo 2.3 - Insumos e Benefícios Intervalista</v>
      </c>
      <c r="D336" s="164">
        <f>VLOOKUP(B324,'INSERÇÃO-DE-DADOS'!$C$104:$Q$119,12,0)</f>
        <v>0</v>
      </c>
      <c r="E336" s="193">
        <f>IF(D349=0,0,D336/D349)</f>
        <v>0</v>
      </c>
      <c r="F336" s="561"/>
      <c r="G336" s="198">
        <f>PERC_ISS%</f>
        <v>0.05</v>
      </c>
      <c r="H336" s="175" t="s">
        <v>296</v>
      </c>
      <c r="I336" s="159"/>
    </row>
    <row r="337" spans="1:9" ht="15" customHeight="1" thickBot="1" x14ac:dyDescent="0.3">
      <c r="A337" s="158"/>
      <c r="B337" s="166" t="s">
        <v>20</v>
      </c>
      <c r="C337" s="167" t="str">
        <f>CONCATENATE("Submódulo 2.3 - ",'INSERÇÃO-DE-DADOS'!$O$103)</f>
        <v>Submódulo 2.3 - Outros 01</v>
      </c>
      <c r="D337" s="168">
        <f>VLOOKUP(B324,'INSERÇÃO-DE-DADOS'!$C$104:$Q$119,13,0)</f>
        <v>0</v>
      </c>
      <c r="E337" s="194">
        <f>IF(D349=0,0,D337/D349)</f>
        <v>0</v>
      </c>
      <c r="F337" s="561"/>
      <c r="G337" s="199">
        <f>PERC_PIS%</f>
        <v>6.5000000000000006E-3</v>
      </c>
      <c r="H337" s="177" t="s">
        <v>297</v>
      </c>
      <c r="I337" s="159"/>
    </row>
    <row r="338" spans="1:9" ht="15" customHeight="1" thickBot="1" x14ac:dyDescent="0.3">
      <c r="A338" s="158"/>
      <c r="B338" s="162" t="s">
        <v>20</v>
      </c>
      <c r="C338" s="163" t="str">
        <f>CONCATENATE("Submódulo 2.3 - ",'INSERÇÃO-DE-DADOS'!$P$103)</f>
        <v>Submódulo 2.3 - Outros 02</v>
      </c>
      <c r="D338" s="164">
        <f>VLOOKUP(B324,'INSERÇÃO-DE-DADOS'!$C$104:$Q$119,14,0)</f>
        <v>0</v>
      </c>
      <c r="E338" s="193">
        <f>IF(D349=0,0,D338/D349)</f>
        <v>0</v>
      </c>
      <c r="F338" s="561"/>
      <c r="G338" s="198">
        <f>PERC_COFINS%</f>
        <v>0.03</v>
      </c>
      <c r="H338" s="175" t="s">
        <v>298</v>
      </c>
      <c r="I338" s="159"/>
    </row>
    <row r="339" spans="1:9" ht="15" customHeight="1" thickBot="1" x14ac:dyDescent="0.3">
      <c r="A339" s="158"/>
      <c r="B339" s="166" t="s">
        <v>20</v>
      </c>
      <c r="C339" s="167" t="str">
        <f>CONCATENATE("Submódulo 2.3 - ",'INSERÇÃO-DE-DADOS'!$Q$103)</f>
        <v>Submódulo 2.3 - Outros 03</v>
      </c>
      <c r="D339" s="168">
        <f>VLOOKUP(B324,'INSERÇÃO-DE-DADOS'!$C$104:$Q$119,15,0)</f>
        <v>0</v>
      </c>
      <c r="E339" s="194">
        <f>IF(D350=0,0,D339/D349)</f>
        <v>0</v>
      </c>
      <c r="F339" s="561"/>
      <c r="G339" s="199">
        <v>3.6499999999999998E-2</v>
      </c>
      <c r="H339" s="177" t="s">
        <v>299</v>
      </c>
      <c r="I339" s="159"/>
    </row>
    <row r="340" spans="1:9" ht="15" customHeight="1" thickBot="1" x14ac:dyDescent="0.3">
      <c r="A340" s="158"/>
      <c r="B340" s="162" t="s">
        <v>22</v>
      </c>
      <c r="C340" s="163" t="s">
        <v>300</v>
      </c>
      <c r="D340" s="164">
        <f>VLOOKUP(B324,'INSERÇÃO-DE-DADOS'!$C$132:$Q$147,14,0)</f>
        <v>0</v>
      </c>
      <c r="E340" s="193">
        <f>IF(D349=0,0,D340/D349)</f>
        <v>0</v>
      </c>
      <c r="F340" s="561"/>
      <c r="G340" s="180">
        <f>1-((SUM(G336:G338))/1)</f>
        <v>0.91349999999999998</v>
      </c>
      <c r="H340" s="181" t="s">
        <v>301</v>
      </c>
      <c r="I340" s="159"/>
    </row>
    <row r="341" spans="1:9" ht="20.100000000000001" customHeight="1" thickBot="1" x14ac:dyDescent="0.3">
      <c r="A341" s="158"/>
      <c r="B341" s="563" t="s">
        <v>302</v>
      </c>
      <c r="C341" s="563"/>
      <c r="D341" s="176">
        <f>SUM(D326:D340)</f>
        <v>0</v>
      </c>
      <c r="E341" s="195">
        <f>IF(D349=0,0,D341/D349)</f>
        <v>0</v>
      </c>
      <c r="F341" s="561"/>
      <c r="G341" s="183" t="s">
        <v>303</v>
      </c>
      <c r="H341" s="184">
        <f>H330/G340</f>
        <v>0</v>
      </c>
      <c r="I341" s="159"/>
    </row>
    <row r="342" spans="1:9" ht="15" customHeight="1" thickBot="1" x14ac:dyDescent="0.3">
      <c r="A342" s="158"/>
      <c r="B342" s="178" t="s">
        <v>24</v>
      </c>
      <c r="C342" s="163" t="str">
        <f>CONCATENATE("Módulo 6 - Custos Indiretos - CALCULADO ",G334*100,"%")</f>
        <v>Módulo 6 - Custos Indiretos - CALCULADO 0%</v>
      </c>
      <c r="D342" s="164">
        <f>D341*G334</f>
        <v>0</v>
      </c>
      <c r="E342" s="193">
        <f>IF(D349=0,0,D342/D349)</f>
        <v>0</v>
      </c>
      <c r="F342" s="561"/>
      <c r="I342" s="159"/>
    </row>
    <row r="343" spans="1:9" ht="15" customHeight="1" thickBot="1" x14ac:dyDescent="0.3">
      <c r="A343" s="158"/>
      <c r="B343" s="179" t="s">
        <v>24</v>
      </c>
      <c r="C343" s="167" t="str">
        <f>CONCATENATE("Módulo 6 - Lucro - média elaborada pela CGU ",G335*100,"%")</f>
        <v>Módulo 6 - Lucro - média elaborada pela CGU 0%</v>
      </c>
      <c r="D343" s="168">
        <f>H329*G335</f>
        <v>0</v>
      </c>
      <c r="E343" s="194">
        <f>IF(D349=0,0,D343/D349)</f>
        <v>0</v>
      </c>
      <c r="F343" s="561"/>
      <c r="I343" s="159"/>
    </row>
    <row r="344" spans="1:9" ht="20.100000000000001" customHeight="1" thickBot="1" x14ac:dyDescent="0.3">
      <c r="A344" s="158"/>
      <c r="B344" s="564" t="s">
        <v>304</v>
      </c>
      <c r="C344" s="564"/>
      <c r="D344" s="182">
        <f>SUM(D342:D343)</f>
        <v>0</v>
      </c>
      <c r="E344" s="196">
        <f>SUM(E342:E343)</f>
        <v>0</v>
      </c>
      <c r="F344" s="561"/>
      <c r="I344" s="159"/>
    </row>
    <row r="345" spans="1:9" ht="15" customHeight="1" thickBot="1" x14ac:dyDescent="0.3">
      <c r="A345" s="158"/>
      <c r="B345" s="178" t="s">
        <v>24</v>
      </c>
      <c r="C345" s="163" t="str">
        <f>CONCATENATE("Módulo 6 - Tributos - ISSQN - alíquota de ",G336*100,"%")</f>
        <v>Módulo 6 - Tributos - ISSQN - alíquota de 5%</v>
      </c>
      <c r="D345" s="164">
        <f>H341*G336</f>
        <v>0</v>
      </c>
      <c r="E345" s="193">
        <f>IF(D349=0,0,D345/D349)</f>
        <v>0</v>
      </c>
      <c r="F345" s="561"/>
      <c r="G345" s="185" t="s">
        <v>305</v>
      </c>
      <c r="H345" s="170">
        <f>(((D341+D342+D343)/(1-(G336+G339)))*G336)</f>
        <v>0</v>
      </c>
      <c r="I345" s="159"/>
    </row>
    <row r="346" spans="1:9" ht="15" customHeight="1" thickBot="1" x14ac:dyDescent="0.3">
      <c r="A346" s="158"/>
      <c r="B346" s="179" t="s">
        <v>24</v>
      </c>
      <c r="C346" s="167" t="str">
        <f>CONCATENATE("Módulo 6 - Tributos - PIS - alíquota de ",G337*100,"%")</f>
        <v>Módulo 6 - Tributos - PIS - alíquota de 0,65%</v>
      </c>
      <c r="D346" s="168">
        <f>H341*G337</f>
        <v>0</v>
      </c>
      <c r="E346" s="194">
        <f>IF(D349=0,0,D346/D349)</f>
        <v>0</v>
      </c>
      <c r="F346" s="561"/>
      <c r="G346" s="187" t="s">
        <v>297</v>
      </c>
      <c r="H346" s="188">
        <f>(((D341+D342+D343)/(1-(G336+G339)))*G337)</f>
        <v>0</v>
      </c>
      <c r="I346" s="159"/>
    </row>
    <row r="347" spans="1:9" ht="15" customHeight="1" thickBot="1" x14ac:dyDescent="0.3">
      <c r="A347" s="158"/>
      <c r="B347" s="178" t="s">
        <v>24</v>
      </c>
      <c r="C347" s="163" t="str">
        <f>CONCATENATE("Módulo 6 - Tributos - COFINS - alíquota de ",G338*100,"%")</f>
        <v>Módulo 6 - Tributos - COFINS - alíquota de 3%</v>
      </c>
      <c r="D347" s="164">
        <f>H341*G338</f>
        <v>0</v>
      </c>
      <c r="E347" s="193">
        <f>IF(D349=0,0,D347/D349)</f>
        <v>0</v>
      </c>
      <c r="F347" s="561"/>
      <c r="G347" s="185" t="s">
        <v>298</v>
      </c>
      <c r="H347" s="170">
        <f>(((D341+D342+D343)/(1-(G336+G339)))*G338)</f>
        <v>0</v>
      </c>
      <c r="I347" s="159"/>
    </row>
    <row r="348" spans="1:9" ht="20.100000000000001" customHeight="1" thickBot="1" x14ac:dyDescent="0.3">
      <c r="A348" s="158"/>
      <c r="B348" s="564" t="s">
        <v>306</v>
      </c>
      <c r="C348" s="564" t="s">
        <v>306</v>
      </c>
      <c r="D348" s="182">
        <f>SUM(D345:D347)</f>
        <v>0</v>
      </c>
      <c r="E348" s="196">
        <f>IF(D349=0,0,D348/D349)</f>
        <v>0</v>
      </c>
      <c r="F348" s="561"/>
      <c r="G348" s="190"/>
      <c r="H348" s="182">
        <f>SUM(H345:H347)</f>
        <v>0</v>
      </c>
      <c r="I348" s="159"/>
    </row>
    <row r="349" spans="1:9" ht="20.100000000000001" customHeight="1" thickBot="1" x14ac:dyDescent="0.3">
      <c r="A349" s="158"/>
      <c r="B349" s="565" t="s">
        <v>307</v>
      </c>
      <c r="C349" s="565" t="s">
        <v>307</v>
      </c>
      <c r="D349" s="176">
        <f>IF(D326=0,0,ROUND(D341+D344+D348,2))</f>
        <v>0</v>
      </c>
      <c r="E349" s="195">
        <f>IF(D349=0,0,D349/D349)</f>
        <v>0</v>
      </c>
      <c r="F349" s="561"/>
      <c r="I349" s="159"/>
    </row>
    <row r="350" spans="1:9" ht="20.100000000000001" customHeight="1" thickBot="1" x14ac:dyDescent="0.3">
      <c r="A350" s="158"/>
      <c r="B350" s="566" t="s">
        <v>308</v>
      </c>
      <c r="C350" s="566" t="s">
        <v>308</v>
      </c>
      <c r="D350" s="186">
        <f>IFERROR(ROUND(D349/D326,2),0)</f>
        <v>0</v>
      </c>
      <c r="E350" s="197"/>
      <c r="F350" s="561"/>
      <c r="I350" s="159"/>
    </row>
    <row r="351" spans="1:9" ht="5.0999999999999996" customHeight="1" thickBot="1" x14ac:dyDescent="0.3">
      <c r="A351" s="158"/>
      <c r="B351" s="567"/>
      <c r="C351" s="567"/>
      <c r="D351" s="567"/>
      <c r="E351" s="341"/>
      <c r="F351" s="561"/>
      <c r="I351" s="159"/>
    </row>
    <row r="352" spans="1:9" ht="20.100000000000001" customHeight="1" thickBot="1" x14ac:dyDescent="0.3">
      <c r="A352" s="158"/>
      <c r="B352" s="568" t="s">
        <v>309</v>
      </c>
      <c r="C352" s="568"/>
      <c r="D352" s="189">
        <f>ENCARGOS!PERC_ENCARGOS_TOTAL</f>
        <v>0.72689999999999999</v>
      </c>
      <c r="E352" s="189"/>
      <c r="F352" s="560"/>
      <c r="I352" s="159"/>
    </row>
    <row r="353" spans="1:9" x14ac:dyDescent="0.25">
      <c r="B353" s="548"/>
      <c r="C353" s="549"/>
      <c r="D353" s="549"/>
      <c r="E353" s="549"/>
      <c r="F353" s="549"/>
      <c r="G353" s="549"/>
      <c r="H353" s="550"/>
    </row>
    <row r="354" spans="1:9" x14ac:dyDescent="0.25">
      <c r="B354" s="551"/>
      <c r="C354" s="552"/>
      <c r="D354" s="552"/>
      <c r="E354" s="552"/>
      <c r="F354" s="552"/>
      <c r="G354" s="552"/>
      <c r="H354" s="553"/>
    </row>
    <row r="355" spans="1:9" ht="20.100000000000001" customHeight="1" thickBot="1" x14ac:dyDescent="0.3">
      <c r="A355" s="158"/>
      <c r="B355" s="554" t="str">
        <f>$B$3</f>
        <v>QUADRO - RESUMO DO CUSTO - POSTOS DE VIGILÂNCIA - ESTADO DO MG</v>
      </c>
      <c r="C355" s="555"/>
      <c r="D355" s="555"/>
      <c r="E355" s="555"/>
      <c r="F355" s="556"/>
      <c r="G355" s="556"/>
      <c r="H355" s="557"/>
      <c r="I355" s="159"/>
    </row>
    <row r="356" spans="1:9" ht="20.100000000000001" customHeight="1" thickBot="1" x14ac:dyDescent="0.3">
      <c r="A356" s="158"/>
      <c r="B356" s="558" t="str">
        <f>C530</f>
        <v>Posto ASPP tipo "B"</v>
      </c>
      <c r="C356" s="558">
        <f>C1040</f>
        <v>0</v>
      </c>
      <c r="D356" s="558"/>
      <c r="E356" s="558"/>
      <c r="F356" s="559"/>
      <c r="G356" s="161"/>
      <c r="H356" s="161"/>
    </row>
    <row r="357" spans="1:9" ht="26.25" customHeight="1" thickBot="1" x14ac:dyDescent="0.3">
      <c r="A357" s="158"/>
      <c r="B357" s="562" t="s">
        <v>287</v>
      </c>
      <c r="C357" s="562"/>
      <c r="D357" s="206" t="s">
        <v>288</v>
      </c>
      <c r="E357" s="206" t="s">
        <v>289</v>
      </c>
      <c r="F357" s="560"/>
      <c r="G357" s="200"/>
    </row>
    <row r="358" spans="1:9" ht="15" customHeight="1" thickBot="1" x14ac:dyDescent="0.3">
      <c r="A358" s="158"/>
      <c r="B358" s="162" t="s">
        <v>14</v>
      </c>
      <c r="C358" s="163" t="str">
        <f>CONCATENATE("Módulo 1 - Composição da Remuneração - ",B356)</f>
        <v>Módulo 1 - Composição da Remuneração - Posto ASPP tipo "B"</v>
      </c>
      <c r="D358" s="164">
        <f>VLOOKUP(B356,'INSERÇÃO-DE-DADOS'!$C$70:$Q$85,14,0)</f>
        <v>0</v>
      </c>
      <c r="E358" s="193">
        <f>IF(D381=0,0,D358/D381)</f>
        <v>0</v>
      </c>
      <c r="F358" s="560"/>
      <c r="G358" s="165"/>
      <c r="H358" s="165"/>
    </row>
    <row r="359" spans="1:9" ht="15" customHeight="1" thickBot="1" x14ac:dyDescent="0.3">
      <c r="A359" s="158"/>
      <c r="B359" s="166" t="s">
        <v>16</v>
      </c>
      <c r="C359" s="167" t="s">
        <v>290</v>
      </c>
      <c r="D359" s="168">
        <f>D358*D384</f>
        <v>0</v>
      </c>
      <c r="E359" s="194">
        <f>IF(D381=0,0,D359/D381)</f>
        <v>0</v>
      </c>
      <c r="F359" s="561"/>
      <c r="I359" s="159"/>
    </row>
    <row r="360" spans="1:9" ht="15" customHeight="1" thickBot="1" x14ac:dyDescent="0.3">
      <c r="A360" s="158"/>
      <c r="B360" s="162" t="s">
        <v>18</v>
      </c>
      <c r="C360" s="163" t="str">
        <f>CONCATENATE("Submódulo 2.3 - ",'INSERÇÃO-DE-DADOS'!$F$103)</f>
        <v>Submódulo 2.3 - Transporte</v>
      </c>
      <c r="D360" s="164">
        <f>VLOOKUP(B356,'INSERÇÃO-DE-DADOS'!$C$104:$Q$119,4,0)</f>
        <v>0</v>
      </c>
      <c r="E360" s="193">
        <f>IF(D381=0,0,D360/D381)</f>
        <v>0</v>
      </c>
      <c r="F360" s="561"/>
      <c r="G360" s="169" t="s">
        <v>291</v>
      </c>
      <c r="H360" s="170">
        <f>D373</f>
        <v>0</v>
      </c>
      <c r="I360" s="159"/>
    </row>
    <row r="361" spans="1:9" ht="15" customHeight="1" thickBot="1" x14ac:dyDescent="0.3">
      <c r="A361" s="158"/>
      <c r="B361" s="166" t="s">
        <v>20</v>
      </c>
      <c r="C361" s="167" t="str">
        <f>CONCATENATE("Submódulo 2.3 - ",'INSERÇÃO-DE-DADOS'!$G$103)</f>
        <v>Submódulo 2.3 - Auxílio-Refeição/Alimentação</v>
      </c>
      <c r="D361" s="168">
        <f>VLOOKUP(B356,'INSERÇÃO-DE-DADOS'!$C$104:$Q$119,5,0)</f>
        <v>0</v>
      </c>
      <c r="E361" s="194">
        <f>IF(D381=0,0,D361/D381)</f>
        <v>0</v>
      </c>
      <c r="F361" s="561"/>
      <c r="G361" s="171" t="s">
        <v>292</v>
      </c>
      <c r="H361" s="172">
        <f>H360+D374</f>
        <v>0</v>
      </c>
      <c r="I361" s="159"/>
    </row>
    <row r="362" spans="1:9" ht="15" customHeight="1" thickBot="1" x14ac:dyDescent="0.3">
      <c r="A362" s="158"/>
      <c r="B362" s="162" t="s">
        <v>20</v>
      </c>
      <c r="C362" s="163" t="str">
        <f>CONCATENATE("Submódulo 2.3 - ",'INSERÇÃO-DE-DADOS'!$H$103)</f>
        <v>Submódulo 2.3 - Seguro de Vida (inc. aux. Morte funeral, etc.)</v>
      </c>
      <c r="D362" s="164">
        <f>VLOOKUP(B356,'INSERÇÃO-DE-DADOS'!$C$104:$Q$119,6,0)</f>
        <v>0</v>
      </c>
      <c r="E362" s="193">
        <f>IF(D381=0,0,D362/D381)</f>
        <v>0</v>
      </c>
      <c r="F362" s="560"/>
      <c r="G362" s="173" t="s">
        <v>293</v>
      </c>
      <c r="H362" s="174">
        <f>D373+D374+D375</f>
        <v>0</v>
      </c>
    </row>
    <row r="363" spans="1:9" ht="15" customHeight="1" thickBot="1" x14ac:dyDescent="0.3">
      <c r="A363" s="158"/>
      <c r="B363" s="166" t="s">
        <v>20</v>
      </c>
      <c r="C363" s="167" t="str">
        <f>CONCATENATE("Submódulo 2.3 - ",'INSERÇÃO-DE-DADOS'!$I$103)</f>
        <v>Submódulo 2.3 - Outro (especificar)</v>
      </c>
      <c r="D363" s="168">
        <f>VLOOKUP(B356,'INSERÇÃO-DE-DADOS'!$C$104:$Q$119,7,0)</f>
        <v>0</v>
      </c>
      <c r="E363" s="194">
        <f>IF(D381=0,0,D363/D381)</f>
        <v>0</v>
      </c>
      <c r="F363" s="560"/>
    </row>
    <row r="364" spans="1:9" ht="15" customHeight="1" thickBot="1" x14ac:dyDescent="0.3">
      <c r="A364" s="158"/>
      <c r="B364" s="162" t="s">
        <v>20</v>
      </c>
      <c r="C364" s="163" t="str">
        <f>CONCATENATE("Submódulo 2.3 - ",'INSERÇÃO-DE-DADOS'!$J$103)</f>
        <v>Submódulo 2.3 - Cartão Cesta Básica Alimentação</v>
      </c>
      <c r="D364" s="164">
        <f>VLOOKUP(B356,'INSERÇÃO-DE-DADOS'!$C$104:$Q$119,8,0)</f>
        <v>0</v>
      </c>
      <c r="E364" s="193">
        <f>IF(D381=0,0,D364/D381)</f>
        <v>0</v>
      </c>
      <c r="F364" s="560"/>
    </row>
    <row r="365" spans="1:9" ht="15" customHeight="1" thickBot="1" x14ac:dyDescent="0.3">
      <c r="A365" s="158"/>
      <c r="B365" s="166" t="s">
        <v>20</v>
      </c>
      <c r="C365" s="167" t="str">
        <f>CONCATENATE("Submódulo 2.3 - ",'INSERÇÃO-DE-DADOS'!$K$103)</f>
        <v>Submódulo 2.3 - Plano e Assistência Médica</v>
      </c>
      <c r="D365" s="168">
        <f>VLOOKUP(B356,'INSERÇÃO-DE-DADOS'!$C$104:$Q$119,9,0)</f>
        <v>0</v>
      </c>
      <c r="E365" s="194">
        <f>IF(D381=0,0,D365/D381)</f>
        <v>0</v>
      </c>
      <c r="F365" s="561"/>
      <c r="I365" s="159"/>
    </row>
    <row r="366" spans="1:9" ht="15" customHeight="1" thickBot="1" x14ac:dyDescent="0.3">
      <c r="A366" s="158"/>
      <c r="B366" s="162" t="s">
        <v>20</v>
      </c>
      <c r="C366" s="163" t="str">
        <f>CONCATENATE("Submódulo 2.3 - ",'INSERÇÃO-DE-DADOS'!$L$103)</f>
        <v>Submódulo 2.3 - Plano Odontológico</v>
      </c>
      <c r="D366" s="164">
        <f>VLOOKUP(B356,'INSERÇÃO-DE-DADOS'!$C$104:$Q$119,10,0)</f>
        <v>0</v>
      </c>
      <c r="E366" s="193">
        <f>IF(D381=0,0,D366/D381)</f>
        <v>0</v>
      </c>
      <c r="F366" s="561"/>
      <c r="G366" s="198">
        <f>PERC_CUSTOS_INDIRETOS%</f>
        <v>0</v>
      </c>
      <c r="H366" s="175" t="s">
        <v>294</v>
      </c>
      <c r="I366" s="159"/>
    </row>
    <row r="367" spans="1:9" ht="15" customHeight="1" thickBot="1" x14ac:dyDescent="0.3">
      <c r="A367" s="158"/>
      <c r="B367" s="166" t="s">
        <v>20</v>
      </c>
      <c r="C367" s="167" t="str">
        <f>CONCATENATE("Submódulo 2.3 - ",'INSERÇÃO-DE-DADOS'!$M$103)</f>
        <v>Submódulo 2.3 - Outro (especificar)</v>
      </c>
      <c r="D367" s="168">
        <f>VLOOKUP(B356,'INSERÇÃO-DE-DADOS'!$C$104:$Q$119,11,0)</f>
        <v>0</v>
      </c>
      <c r="E367" s="194">
        <f>IF(D381=0,0,D367/D381)</f>
        <v>0</v>
      </c>
      <c r="F367" s="561"/>
      <c r="G367" s="199">
        <f>PERC_LUCRO%</f>
        <v>0</v>
      </c>
      <c r="H367" s="177" t="s">
        <v>295</v>
      </c>
      <c r="I367" s="159"/>
    </row>
    <row r="368" spans="1:9" ht="15" customHeight="1" thickBot="1" x14ac:dyDescent="0.3">
      <c r="A368" s="158"/>
      <c r="B368" s="162" t="s">
        <v>20</v>
      </c>
      <c r="C368" s="163" t="str">
        <f>CONCATENATE("Submódulo 2.3 - ",'INSERÇÃO-DE-DADOS'!$N$103)</f>
        <v>Submódulo 2.3 - Insumos e Benefícios Intervalista</v>
      </c>
      <c r="D368" s="164">
        <f>VLOOKUP(B356,'INSERÇÃO-DE-DADOS'!$C$104:$Q$119,12,0)</f>
        <v>0</v>
      </c>
      <c r="E368" s="193">
        <f>IF(D381=0,0,D368/D381)</f>
        <v>0</v>
      </c>
      <c r="F368" s="561"/>
      <c r="G368" s="198">
        <f>PERC_ISS%</f>
        <v>0.05</v>
      </c>
      <c r="H368" s="175" t="s">
        <v>296</v>
      </c>
      <c r="I368" s="159"/>
    </row>
    <row r="369" spans="1:9" ht="15" customHeight="1" thickBot="1" x14ac:dyDescent="0.3">
      <c r="A369" s="158"/>
      <c r="B369" s="166" t="s">
        <v>20</v>
      </c>
      <c r="C369" s="167" t="str">
        <f>CONCATENATE("Submódulo 2.3 - ",'INSERÇÃO-DE-DADOS'!$O$103)</f>
        <v>Submódulo 2.3 - Outros 01</v>
      </c>
      <c r="D369" s="168">
        <f>VLOOKUP(B356,'INSERÇÃO-DE-DADOS'!$C$104:$Q$119,13,0)</f>
        <v>0</v>
      </c>
      <c r="E369" s="194">
        <f>IF(D381=0,0,D369/D381)</f>
        <v>0</v>
      </c>
      <c r="F369" s="561"/>
      <c r="G369" s="199">
        <f>PERC_PIS%</f>
        <v>6.5000000000000006E-3</v>
      </c>
      <c r="H369" s="177" t="s">
        <v>297</v>
      </c>
      <c r="I369" s="159"/>
    </row>
    <row r="370" spans="1:9" ht="15" customHeight="1" thickBot="1" x14ac:dyDescent="0.3">
      <c r="A370" s="158"/>
      <c r="B370" s="162" t="s">
        <v>20</v>
      </c>
      <c r="C370" s="163" t="str">
        <f>CONCATENATE("Submódulo 2.3 - ",'INSERÇÃO-DE-DADOS'!$P$103)</f>
        <v>Submódulo 2.3 - Outros 02</v>
      </c>
      <c r="D370" s="164">
        <f>VLOOKUP(B356,'INSERÇÃO-DE-DADOS'!$C$104:$Q$119,14,0)</f>
        <v>0</v>
      </c>
      <c r="E370" s="193">
        <f>IF(D381=0,0,D370/D381)</f>
        <v>0</v>
      </c>
      <c r="F370" s="561"/>
      <c r="G370" s="198">
        <f>PERC_COFINS%</f>
        <v>0.03</v>
      </c>
      <c r="H370" s="175" t="s">
        <v>298</v>
      </c>
      <c r="I370" s="159"/>
    </row>
    <row r="371" spans="1:9" ht="15" customHeight="1" thickBot="1" x14ac:dyDescent="0.3">
      <c r="A371" s="158"/>
      <c r="B371" s="166" t="s">
        <v>20</v>
      </c>
      <c r="C371" s="167" t="str">
        <f>CONCATENATE("Submódulo 2.3 - ",'INSERÇÃO-DE-DADOS'!$Q$103)</f>
        <v>Submódulo 2.3 - Outros 03</v>
      </c>
      <c r="D371" s="168">
        <f>VLOOKUP(B356,'INSERÇÃO-DE-DADOS'!$C$104:$Q$119,15,0)</f>
        <v>0</v>
      </c>
      <c r="E371" s="194">
        <f>IF(D382=0,0,D371/D381)</f>
        <v>0</v>
      </c>
      <c r="F371" s="561"/>
      <c r="G371" s="199">
        <v>3.6499999999999998E-2</v>
      </c>
      <c r="H371" s="177" t="s">
        <v>299</v>
      </c>
      <c r="I371" s="159"/>
    </row>
    <row r="372" spans="1:9" ht="15" customHeight="1" thickBot="1" x14ac:dyDescent="0.3">
      <c r="A372" s="158"/>
      <c r="B372" s="162" t="s">
        <v>22</v>
      </c>
      <c r="C372" s="163" t="s">
        <v>300</v>
      </c>
      <c r="D372" s="164">
        <f>VLOOKUP(B356,'INSERÇÃO-DE-DADOS'!$C$132:$Q$147,14,0)</f>
        <v>0</v>
      </c>
      <c r="E372" s="193">
        <f>IF(D381=0,0,D372/D381)</f>
        <v>0</v>
      </c>
      <c r="F372" s="561"/>
      <c r="G372" s="180">
        <f>1-((SUM(G368:G370))/1)</f>
        <v>0.91349999999999998</v>
      </c>
      <c r="H372" s="181" t="s">
        <v>301</v>
      </c>
      <c r="I372" s="159"/>
    </row>
    <row r="373" spans="1:9" ht="20.100000000000001" customHeight="1" thickBot="1" x14ac:dyDescent="0.3">
      <c r="A373" s="158"/>
      <c r="B373" s="563" t="s">
        <v>302</v>
      </c>
      <c r="C373" s="563"/>
      <c r="D373" s="176">
        <f>SUM(D358:D372)</f>
        <v>0</v>
      </c>
      <c r="E373" s="195">
        <f>IF(D381=0,0,D373/D381)</f>
        <v>0</v>
      </c>
      <c r="F373" s="561"/>
      <c r="G373" s="183" t="s">
        <v>303</v>
      </c>
      <c r="H373" s="184">
        <f>H362/G372</f>
        <v>0</v>
      </c>
      <c r="I373" s="159"/>
    </row>
    <row r="374" spans="1:9" ht="15" customHeight="1" thickBot="1" x14ac:dyDescent="0.3">
      <c r="A374" s="158"/>
      <c r="B374" s="178" t="s">
        <v>24</v>
      </c>
      <c r="C374" s="163" t="str">
        <f>CONCATENATE("Módulo 6 - Custos Indiretos - CALCULADO ",G366*100,"%")</f>
        <v>Módulo 6 - Custos Indiretos - CALCULADO 0%</v>
      </c>
      <c r="D374" s="164">
        <f>D373*G366</f>
        <v>0</v>
      </c>
      <c r="E374" s="193">
        <f>IF(D381=0,0,D374/D381)</f>
        <v>0</v>
      </c>
      <c r="F374" s="561"/>
      <c r="I374" s="159"/>
    </row>
    <row r="375" spans="1:9" ht="15" customHeight="1" thickBot="1" x14ac:dyDescent="0.3">
      <c r="A375" s="158"/>
      <c r="B375" s="179" t="s">
        <v>24</v>
      </c>
      <c r="C375" s="167" t="str">
        <f>CONCATENATE("Módulo 6 - Lucro - média elaborada pela CGU ",G367*100,"%")</f>
        <v>Módulo 6 - Lucro - média elaborada pela CGU 0%</v>
      </c>
      <c r="D375" s="168">
        <f>H361*G367</f>
        <v>0</v>
      </c>
      <c r="E375" s="194">
        <f>IF(D381=0,0,D375/D381)</f>
        <v>0</v>
      </c>
      <c r="F375" s="561"/>
      <c r="I375" s="159"/>
    </row>
    <row r="376" spans="1:9" ht="20.100000000000001" customHeight="1" thickBot="1" x14ac:dyDescent="0.3">
      <c r="A376" s="158"/>
      <c r="B376" s="564" t="s">
        <v>304</v>
      </c>
      <c r="C376" s="564"/>
      <c r="D376" s="182">
        <f>SUM(D374:D375)</f>
        <v>0</v>
      </c>
      <c r="E376" s="196">
        <f>SUM(E374:E375)</f>
        <v>0</v>
      </c>
      <c r="F376" s="561"/>
      <c r="I376" s="159"/>
    </row>
    <row r="377" spans="1:9" ht="15" customHeight="1" thickBot="1" x14ac:dyDescent="0.3">
      <c r="A377" s="158"/>
      <c r="B377" s="178" t="s">
        <v>24</v>
      </c>
      <c r="C377" s="163" t="str">
        <f>CONCATENATE("Módulo 6 - Tributos - ISSQN - alíquota de ",G368*100,"%")</f>
        <v>Módulo 6 - Tributos - ISSQN - alíquota de 5%</v>
      </c>
      <c r="D377" s="164">
        <f>H373*G368</f>
        <v>0</v>
      </c>
      <c r="E377" s="193">
        <f>IF(D381=0,0,D377/D381)</f>
        <v>0</v>
      </c>
      <c r="F377" s="561"/>
      <c r="G377" s="185" t="s">
        <v>305</v>
      </c>
      <c r="H377" s="170">
        <f>(((D373+D374+D375)/(1-(G368+G371)))*G368)</f>
        <v>0</v>
      </c>
      <c r="I377" s="159"/>
    </row>
    <row r="378" spans="1:9" ht="15" customHeight="1" thickBot="1" x14ac:dyDescent="0.3">
      <c r="A378" s="158"/>
      <c r="B378" s="179" t="s">
        <v>24</v>
      </c>
      <c r="C378" s="167" t="str">
        <f>CONCATENATE("Módulo 6 - Tributos - PIS - alíquota de ",G369*100,"%")</f>
        <v>Módulo 6 - Tributos - PIS - alíquota de 0,65%</v>
      </c>
      <c r="D378" s="168">
        <f>H373*G369</f>
        <v>0</v>
      </c>
      <c r="E378" s="194">
        <f>IF(D381=0,0,D378/D381)</f>
        <v>0</v>
      </c>
      <c r="F378" s="561"/>
      <c r="G378" s="187" t="s">
        <v>297</v>
      </c>
      <c r="H378" s="188">
        <f>(((D373+D374+D375)/(1-(G368+G371)))*G369)</f>
        <v>0</v>
      </c>
      <c r="I378" s="159"/>
    </row>
    <row r="379" spans="1:9" ht="15" customHeight="1" thickBot="1" x14ac:dyDescent="0.3">
      <c r="A379" s="158"/>
      <c r="B379" s="178" t="s">
        <v>24</v>
      </c>
      <c r="C379" s="163" t="str">
        <f>CONCATENATE("Módulo 6 - Tributos - COFINS - alíquota de ",G370*100,"%")</f>
        <v>Módulo 6 - Tributos - COFINS - alíquota de 3%</v>
      </c>
      <c r="D379" s="164">
        <f>H373*G370</f>
        <v>0</v>
      </c>
      <c r="E379" s="193">
        <f>IF(D381=0,0,D379/D381)</f>
        <v>0</v>
      </c>
      <c r="F379" s="561"/>
      <c r="G379" s="185" t="s">
        <v>298</v>
      </c>
      <c r="H379" s="170">
        <f>(((D373+D374+D375)/(1-(G368+G371)))*G370)</f>
        <v>0</v>
      </c>
      <c r="I379" s="159"/>
    </row>
    <row r="380" spans="1:9" ht="20.100000000000001" customHeight="1" thickBot="1" x14ac:dyDescent="0.3">
      <c r="A380" s="158"/>
      <c r="B380" s="564" t="s">
        <v>306</v>
      </c>
      <c r="C380" s="564" t="s">
        <v>306</v>
      </c>
      <c r="D380" s="182">
        <f>SUM(D377:D379)</f>
        <v>0</v>
      </c>
      <c r="E380" s="196">
        <f>IF(D381=0,0,D380/D381)</f>
        <v>0</v>
      </c>
      <c r="F380" s="561"/>
      <c r="G380" s="190"/>
      <c r="H380" s="182">
        <f>SUM(H377:H379)</f>
        <v>0</v>
      </c>
      <c r="I380" s="159"/>
    </row>
    <row r="381" spans="1:9" ht="20.100000000000001" customHeight="1" thickBot="1" x14ac:dyDescent="0.3">
      <c r="A381" s="158"/>
      <c r="B381" s="565" t="s">
        <v>307</v>
      </c>
      <c r="C381" s="565" t="s">
        <v>307</v>
      </c>
      <c r="D381" s="176">
        <f>IF(D358=0,0,ROUND(D373+D376+D380,2))</f>
        <v>0</v>
      </c>
      <c r="E381" s="195">
        <f>IF(D381=0,0,D381/D381)</f>
        <v>0</v>
      </c>
      <c r="F381" s="561"/>
      <c r="I381" s="159"/>
    </row>
    <row r="382" spans="1:9" ht="20.100000000000001" customHeight="1" thickBot="1" x14ac:dyDescent="0.3">
      <c r="A382" s="158"/>
      <c r="B382" s="566" t="s">
        <v>308</v>
      </c>
      <c r="C382" s="566" t="s">
        <v>308</v>
      </c>
      <c r="D382" s="186">
        <f>IFERROR(ROUND(D381/D358,2),0)</f>
        <v>0</v>
      </c>
      <c r="E382" s="197"/>
      <c r="F382" s="561"/>
      <c r="I382" s="159"/>
    </row>
    <row r="383" spans="1:9" ht="5.0999999999999996" customHeight="1" thickBot="1" x14ac:dyDescent="0.3">
      <c r="A383" s="158"/>
      <c r="B383" s="567"/>
      <c r="C383" s="567"/>
      <c r="D383" s="567"/>
      <c r="E383" s="341"/>
      <c r="F383" s="561"/>
      <c r="I383" s="159"/>
    </row>
    <row r="384" spans="1:9" ht="20.100000000000001" customHeight="1" thickBot="1" x14ac:dyDescent="0.3">
      <c r="A384" s="158"/>
      <c r="B384" s="568" t="s">
        <v>309</v>
      </c>
      <c r="C384" s="568"/>
      <c r="D384" s="189">
        <f>ENCARGOS!PERC_ENCARGOS_TOTAL</f>
        <v>0.72689999999999999</v>
      </c>
      <c r="E384" s="189"/>
      <c r="F384" s="560"/>
      <c r="I384" s="159"/>
    </row>
    <row r="385" spans="1:9" x14ac:dyDescent="0.25">
      <c r="B385" s="548"/>
      <c r="C385" s="549"/>
      <c r="D385" s="549"/>
      <c r="E385" s="549"/>
      <c r="F385" s="549"/>
      <c r="G385" s="549"/>
      <c r="H385" s="550"/>
    </row>
    <row r="386" spans="1:9" x14ac:dyDescent="0.25">
      <c r="B386" s="551"/>
      <c r="C386" s="552"/>
      <c r="D386" s="552"/>
      <c r="E386" s="552"/>
      <c r="F386" s="552"/>
      <c r="G386" s="552"/>
      <c r="H386" s="553"/>
    </row>
    <row r="387" spans="1:9" ht="20.100000000000001" customHeight="1" thickBot="1" x14ac:dyDescent="0.3">
      <c r="A387" s="158"/>
      <c r="B387" s="554" t="str">
        <f>$B$3</f>
        <v>QUADRO - RESUMO DO CUSTO - POSTOS DE VIGILÂNCIA - ESTADO DO MG</v>
      </c>
      <c r="C387" s="555"/>
      <c r="D387" s="555"/>
      <c r="E387" s="555"/>
      <c r="F387" s="556"/>
      <c r="G387" s="556"/>
      <c r="H387" s="557"/>
      <c r="I387" s="159"/>
    </row>
    <row r="388" spans="1:9" ht="20.100000000000001" customHeight="1" thickBot="1" x14ac:dyDescent="0.3">
      <c r="A388" s="158"/>
      <c r="B388" s="558" t="str">
        <f>C531</f>
        <v>Posto ASPP tipo "C"</v>
      </c>
      <c r="C388" s="558">
        <f>C1071</f>
        <v>0</v>
      </c>
      <c r="D388" s="558"/>
      <c r="E388" s="558"/>
      <c r="F388" s="559"/>
      <c r="G388" s="161"/>
      <c r="H388" s="161"/>
    </row>
    <row r="389" spans="1:9" ht="26.25" customHeight="1" thickBot="1" x14ac:dyDescent="0.3">
      <c r="A389" s="158"/>
      <c r="B389" s="562" t="s">
        <v>287</v>
      </c>
      <c r="C389" s="562"/>
      <c r="D389" s="206" t="s">
        <v>288</v>
      </c>
      <c r="E389" s="206" t="s">
        <v>289</v>
      </c>
      <c r="F389" s="560"/>
      <c r="G389" s="200"/>
    </row>
    <row r="390" spans="1:9" ht="15" customHeight="1" thickBot="1" x14ac:dyDescent="0.3">
      <c r="A390" s="158"/>
      <c r="B390" s="162" t="s">
        <v>14</v>
      </c>
      <c r="C390" s="163" t="str">
        <f>CONCATENATE("Módulo 1 - Composição da Remuneração - ",B388)</f>
        <v>Módulo 1 - Composição da Remuneração - Posto ASPP tipo "C"</v>
      </c>
      <c r="D390" s="164">
        <f>VLOOKUP(B388,'INSERÇÃO-DE-DADOS'!$C$70:$Q$85,14,0)</f>
        <v>0</v>
      </c>
      <c r="E390" s="193">
        <f>IF(D413=0,0,D390/D413)</f>
        <v>0</v>
      </c>
      <c r="F390" s="560"/>
      <c r="G390" s="165"/>
      <c r="H390" s="165"/>
    </row>
    <row r="391" spans="1:9" ht="15" customHeight="1" thickBot="1" x14ac:dyDescent="0.3">
      <c r="A391" s="158"/>
      <c r="B391" s="166" t="s">
        <v>16</v>
      </c>
      <c r="C391" s="167" t="s">
        <v>290</v>
      </c>
      <c r="D391" s="168">
        <f>D390*D416</f>
        <v>0</v>
      </c>
      <c r="E391" s="194">
        <f>IF(D413=0,0,D391/D413)</f>
        <v>0</v>
      </c>
      <c r="F391" s="561"/>
      <c r="I391" s="159"/>
    </row>
    <row r="392" spans="1:9" ht="15" customHeight="1" thickBot="1" x14ac:dyDescent="0.3">
      <c r="A392" s="158"/>
      <c r="B392" s="162" t="s">
        <v>18</v>
      </c>
      <c r="C392" s="163" t="str">
        <f>CONCATENATE("Submódulo 2.3 - ",'INSERÇÃO-DE-DADOS'!$F$103)</f>
        <v>Submódulo 2.3 - Transporte</v>
      </c>
      <c r="D392" s="164">
        <f>VLOOKUP(B388,'INSERÇÃO-DE-DADOS'!$C$104:$Q$119,4,0)</f>
        <v>0</v>
      </c>
      <c r="E392" s="193">
        <f>IF(D413=0,0,D392/D413)</f>
        <v>0</v>
      </c>
      <c r="F392" s="561"/>
      <c r="G392" s="169" t="s">
        <v>291</v>
      </c>
      <c r="H392" s="170">
        <f>D405</f>
        <v>0</v>
      </c>
      <c r="I392" s="159"/>
    </row>
    <row r="393" spans="1:9" ht="15" customHeight="1" thickBot="1" x14ac:dyDescent="0.3">
      <c r="A393" s="158"/>
      <c r="B393" s="166" t="s">
        <v>20</v>
      </c>
      <c r="C393" s="167" t="str">
        <f>CONCATENATE("Submódulo 2.3 - ",'INSERÇÃO-DE-DADOS'!$G$103)</f>
        <v>Submódulo 2.3 - Auxílio-Refeição/Alimentação</v>
      </c>
      <c r="D393" s="168">
        <f>VLOOKUP(B388,'INSERÇÃO-DE-DADOS'!$C$104:$Q$119,5,0)</f>
        <v>0</v>
      </c>
      <c r="E393" s="194">
        <f>IF(D413=0,0,D393/D413)</f>
        <v>0</v>
      </c>
      <c r="F393" s="561"/>
      <c r="G393" s="171" t="s">
        <v>292</v>
      </c>
      <c r="H393" s="172">
        <f>H392+D406</f>
        <v>0</v>
      </c>
      <c r="I393" s="159"/>
    </row>
    <row r="394" spans="1:9" ht="15" customHeight="1" thickBot="1" x14ac:dyDescent="0.3">
      <c r="A394" s="158"/>
      <c r="B394" s="162" t="s">
        <v>20</v>
      </c>
      <c r="C394" s="163" t="str">
        <f>CONCATENATE("Submódulo 2.3 - ",'INSERÇÃO-DE-DADOS'!$H$103)</f>
        <v>Submódulo 2.3 - Seguro de Vida (inc. aux. Morte funeral, etc.)</v>
      </c>
      <c r="D394" s="164">
        <f>VLOOKUP(B388,'INSERÇÃO-DE-DADOS'!$C$104:$Q$119,6,0)</f>
        <v>0</v>
      </c>
      <c r="E394" s="193">
        <f>IF(D413=0,0,D394/D413)</f>
        <v>0</v>
      </c>
      <c r="F394" s="560"/>
      <c r="G394" s="173" t="s">
        <v>293</v>
      </c>
      <c r="H394" s="174">
        <f>D405+D406+D407</f>
        <v>0</v>
      </c>
    </row>
    <row r="395" spans="1:9" ht="15" customHeight="1" thickBot="1" x14ac:dyDescent="0.3">
      <c r="A395" s="158"/>
      <c r="B395" s="166" t="s">
        <v>20</v>
      </c>
      <c r="C395" s="167" t="str">
        <f>CONCATENATE("Submódulo 2.3 - ",'INSERÇÃO-DE-DADOS'!$I$103)</f>
        <v>Submódulo 2.3 - Outro (especificar)</v>
      </c>
      <c r="D395" s="168">
        <f>VLOOKUP(B388,'INSERÇÃO-DE-DADOS'!$C$104:$Q$119,7,0)</f>
        <v>0</v>
      </c>
      <c r="E395" s="194">
        <f>IF(D413=0,0,D395/D413)</f>
        <v>0</v>
      </c>
      <c r="F395" s="560"/>
    </row>
    <row r="396" spans="1:9" ht="15" customHeight="1" thickBot="1" x14ac:dyDescent="0.3">
      <c r="A396" s="158"/>
      <c r="B396" s="162" t="s">
        <v>20</v>
      </c>
      <c r="C396" s="163" t="str">
        <f>CONCATENATE("Submódulo 2.3 - ",'INSERÇÃO-DE-DADOS'!$J$103)</f>
        <v>Submódulo 2.3 - Cartão Cesta Básica Alimentação</v>
      </c>
      <c r="D396" s="164">
        <f>VLOOKUP(B388,'INSERÇÃO-DE-DADOS'!$C$104:$Q$119,8,0)</f>
        <v>0</v>
      </c>
      <c r="E396" s="193">
        <f>IF(D413=0,0,D396/D413)</f>
        <v>0</v>
      </c>
      <c r="F396" s="560"/>
    </row>
    <row r="397" spans="1:9" ht="15" customHeight="1" thickBot="1" x14ac:dyDescent="0.3">
      <c r="A397" s="158"/>
      <c r="B397" s="166" t="s">
        <v>20</v>
      </c>
      <c r="C397" s="167" t="str">
        <f>CONCATENATE("Submódulo 2.3 - ",'INSERÇÃO-DE-DADOS'!$K$103)</f>
        <v>Submódulo 2.3 - Plano e Assistência Médica</v>
      </c>
      <c r="D397" s="168">
        <f>VLOOKUP(B388,'INSERÇÃO-DE-DADOS'!$C$104:$Q$119,9,0)</f>
        <v>0</v>
      </c>
      <c r="E397" s="194">
        <f>IF(D413=0,0,D397/D413)</f>
        <v>0</v>
      </c>
      <c r="F397" s="561"/>
      <c r="I397" s="159"/>
    </row>
    <row r="398" spans="1:9" ht="15" customHeight="1" thickBot="1" x14ac:dyDescent="0.3">
      <c r="A398" s="158"/>
      <c r="B398" s="162" t="s">
        <v>20</v>
      </c>
      <c r="C398" s="163" t="str">
        <f>CONCATENATE("Submódulo 2.3 - ",'INSERÇÃO-DE-DADOS'!$L$103)</f>
        <v>Submódulo 2.3 - Plano Odontológico</v>
      </c>
      <c r="D398" s="164">
        <f>VLOOKUP(B388,'INSERÇÃO-DE-DADOS'!$C$104:$Q$119,10,0)</f>
        <v>0</v>
      </c>
      <c r="E398" s="193">
        <f>IF(D413=0,0,D398/D413)</f>
        <v>0</v>
      </c>
      <c r="F398" s="561"/>
      <c r="G398" s="198">
        <f>PERC_CUSTOS_INDIRETOS%</f>
        <v>0</v>
      </c>
      <c r="H398" s="175" t="s">
        <v>294</v>
      </c>
      <c r="I398" s="159"/>
    </row>
    <row r="399" spans="1:9" ht="15" customHeight="1" thickBot="1" x14ac:dyDescent="0.3">
      <c r="A399" s="158"/>
      <c r="B399" s="166" t="s">
        <v>20</v>
      </c>
      <c r="C399" s="167" t="str">
        <f>CONCATENATE("Submódulo 2.3 - ",'INSERÇÃO-DE-DADOS'!$M$103)</f>
        <v>Submódulo 2.3 - Outro (especificar)</v>
      </c>
      <c r="D399" s="168">
        <f>VLOOKUP(B388,'INSERÇÃO-DE-DADOS'!$C$104:$Q$119,11,0)</f>
        <v>0</v>
      </c>
      <c r="E399" s="194">
        <f>IF(D413=0,0,D399/D413)</f>
        <v>0</v>
      </c>
      <c r="F399" s="561"/>
      <c r="G399" s="199">
        <f>PERC_LUCRO%</f>
        <v>0</v>
      </c>
      <c r="H399" s="177" t="s">
        <v>295</v>
      </c>
      <c r="I399" s="159"/>
    </row>
    <row r="400" spans="1:9" ht="15" customHeight="1" thickBot="1" x14ac:dyDescent="0.3">
      <c r="A400" s="158"/>
      <c r="B400" s="162" t="s">
        <v>20</v>
      </c>
      <c r="C400" s="163" t="str">
        <f>CONCATENATE("Submódulo 2.3 - ",'INSERÇÃO-DE-DADOS'!$N$103)</f>
        <v>Submódulo 2.3 - Insumos e Benefícios Intervalista</v>
      </c>
      <c r="D400" s="164">
        <f>VLOOKUP(B388,'INSERÇÃO-DE-DADOS'!$C$104:$Q$119,12,0)</f>
        <v>0</v>
      </c>
      <c r="E400" s="193">
        <f>IF(D413=0,0,D400/D413)</f>
        <v>0</v>
      </c>
      <c r="F400" s="561"/>
      <c r="G400" s="198">
        <f>PERC_ISS%</f>
        <v>0.05</v>
      </c>
      <c r="H400" s="175" t="s">
        <v>296</v>
      </c>
      <c r="I400" s="159"/>
    </row>
    <row r="401" spans="1:9" ht="15" customHeight="1" thickBot="1" x14ac:dyDescent="0.3">
      <c r="A401" s="158"/>
      <c r="B401" s="166" t="s">
        <v>20</v>
      </c>
      <c r="C401" s="167" t="str">
        <f>CONCATENATE("Submódulo 2.3 - ",'INSERÇÃO-DE-DADOS'!$O$103)</f>
        <v>Submódulo 2.3 - Outros 01</v>
      </c>
      <c r="D401" s="168">
        <f>VLOOKUP(B388,'INSERÇÃO-DE-DADOS'!$C$104:$Q$119,13,0)</f>
        <v>0</v>
      </c>
      <c r="E401" s="194">
        <f>IF(D413=0,0,D401/D413)</f>
        <v>0</v>
      </c>
      <c r="F401" s="561"/>
      <c r="G401" s="199">
        <f>PERC_PIS%</f>
        <v>6.5000000000000006E-3</v>
      </c>
      <c r="H401" s="177" t="s">
        <v>297</v>
      </c>
      <c r="I401" s="159"/>
    </row>
    <row r="402" spans="1:9" ht="15" customHeight="1" thickBot="1" x14ac:dyDescent="0.3">
      <c r="A402" s="158"/>
      <c r="B402" s="162" t="s">
        <v>20</v>
      </c>
      <c r="C402" s="163" t="str">
        <f>CONCATENATE("Submódulo 2.3 - ",'INSERÇÃO-DE-DADOS'!$P$103)</f>
        <v>Submódulo 2.3 - Outros 02</v>
      </c>
      <c r="D402" s="164">
        <f>VLOOKUP(B388,'INSERÇÃO-DE-DADOS'!$C$104:$Q$119,14,0)</f>
        <v>0</v>
      </c>
      <c r="E402" s="193">
        <f>IF(D413=0,0,D402/D413)</f>
        <v>0</v>
      </c>
      <c r="F402" s="561"/>
      <c r="G402" s="198">
        <f>PERC_COFINS%</f>
        <v>0.03</v>
      </c>
      <c r="H402" s="175" t="s">
        <v>298</v>
      </c>
      <c r="I402" s="159"/>
    </row>
    <row r="403" spans="1:9" ht="15" customHeight="1" thickBot="1" x14ac:dyDescent="0.3">
      <c r="A403" s="158"/>
      <c r="B403" s="166" t="s">
        <v>20</v>
      </c>
      <c r="C403" s="167" t="str">
        <f>CONCATENATE("Submódulo 2.3 - ",'INSERÇÃO-DE-DADOS'!$Q$103)</f>
        <v>Submódulo 2.3 - Outros 03</v>
      </c>
      <c r="D403" s="168">
        <f>VLOOKUP(B388,'INSERÇÃO-DE-DADOS'!$C$104:$Q$119,15,0)</f>
        <v>0</v>
      </c>
      <c r="E403" s="194">
        <f>IF(D414=0,0,D403/D413)</f>
        <v>0</v>
      </c>
      <c r="F403" s="561"/>
      <c r="G403" s="199">
        <v>3.6499999999999998E-2</v>
      </c>
      <c r="H403" s="177" t="s">
        <v>299</v>
      </c>
      <c r="I403" s="159"/>
    </row>
    <row r="404" spans="1:9" ht="15" customHeight="1" thickBot="1" x14ac:dyDescent="0.3">
      <c r="A404" s="158"/>
      <c r="B404" s="162" t="s">
        <v>22</v>
      </c>
      <c r="C404" s="163" t="s">
        <v>300</v>
      </c>
      <c r="D404" s="164">
        <f>VLOOKUP(B388,'INSERÇÃO-DE-DADOS'!$C$132:$Q$147,14,0)</f>
        <v>0</v>
      </c>
      <c r="E404" s="193">
        <f>IF(D413=0,0,D404/D413)</f>
        <v>0</v>
      </c>
      <c r="F404" s="561"/>
      <c r="G404" s="180">
        <f>1-((SUM(G400:G402))/1)</f>
        <v>0.91349999999999998</v>
      </c>
      <c r="H404" s="181" t="s">
        <v>301</v>
      </c>
      <c r="I404" s="159"/>
    </row>
    <row r="405" spans="1:9" ht="20.100000000000001" customHeight="1" thickBot="1" x14ac:dyDescent="0.3">
      <c r="A405" s="158"/>
      <c r="B405" s="563" t="s">
        <v>302</v>
      </c>
      <c r="C405" s="563"/>
      <c r="D405" s="176">
        <f>SUM(D390:D404)</f>
        <v>0</v>
      </c>
      <c r="E405" s="195">
        <f>IF(D413=0,0,D405/D413)</f>
        <v>0</v>
      </c>
      <c r="F405" s="561"/>
      <c r="G405" s="183" t="s">
        <v>303</v>
      </c>
      <c r="H405" s="184">
        <f>H394/G404</f>
        <v>0</v>
      </c>
      <c r="I405" s="159"/>
    </row>
    <row r="406" spans="1:9" ht="15" customHeight="1" thickBot="1" x14ac:dyDescent="0.3">
      <c r="A406" s="158"/>
      <c r="B406" s="178" t="s">
        <v>24</v>
      </c>
      <c r="C406" s="163" t="str">
        <f>CONCATENATE("Módulo 6 - Custos Indiretos - CALCULADO ",G398*100,"%")</f>
        <v>Módulo 6 - Custos Indiretos - CALCULADO 0%</v>
      </c>
      <c r="D406" s="164">
        <f>D405*G398</f>
        <v>0</v>
      </c>
      <c r="E406" s="193">
        <f>IF(D413=0,0,D406/D413)</f>
        <v>0</v>
      </c>
      <c r="F406" s="561"/>
      <c r="I406" s="159"/>
    </row>
    <row r="407" spans="1:9" ht="15" customHeight="1" thickBot="1" x14ac:dyDescent="0.3">
      <c r="A407" s="158"/>
      <c r="B407" s="179" t="s">
        <v>24</v>
      </c>
      <c r="C407" s="167" t="str">
        <f>CONCATENATE("Módulo 6 - Lucro - média elaborada pela CGU ",G399*100,"%")</f>
        <v>Módulo 6 - Lucro - média elaborada pela CGU 0%</v>
      </c>
      <c r="D407" s="168">
        <f>H393*G399</f>
        <v>0</v>
      </c>
      <c r="E407" s="194">
        <f>IF(D413=0,0,D407/D413)</f>
        <v>0</v>
      </c>
      <c r="F407" s="561"/>
      <c r="I407" s="159"/>
    </row>
    <row r="408" spans="1:9" ht="20.100000000000001" customHeight="1" thickBot="1" x14ac:dyDescent="0.3">
      <c r="A408" s="158"/>
      <c r="B408" s="564" t="s">
        <v>304</v>
      </c>
      <c r="C408" s="564"/>
      <c r="D408" s="182">
        <f>SUM(D406:D407)</f>
        <v>0</v>
      </c>
      <c r="E408" s="196">
        <f>SUM(E406:E407)</f>
        <v>0</v>
      </c>
      <c r="F408" s="561"/>
      <c r="I408" s="159"/>
    </row>
    <row r="409" spans="1:9" ht="15" customHeight="1" thickBot="1" x14ac:dyDescent="0.3">
      <c r="A409" s="158"/>
      <c r="B409" s="178" t="s">
        <v>24</v>
      </c>
      <c r="C409" s="163" t="str">
        <f>CONCATENATE("Módulo 6 - Tributos - ISSQN - alíquota de ",G400*100,"%")</f>
        <v>Módulo 6 - Tributos - ISSQN - alíquota de 5%</v>
      </c>
      <c r="D409" s="164">
        <f>H405*G400</f>
        <v>0</v>
      </c>
      <c r="E409" s="193">
        <f>IF(D413=0,0,D409/D413)</f>
        <v>0</v>
      </c>
      <c r="F409" s="561"/>
      <c r="G409" s="185" t="s">
        <v>305</v>
      </c>
      <c r="H409" s="170">
        <f>(((D405+D406+D407)/(1-(G400+G403)))*G400)</f>
        <v>0</v>
      </c>
      <c r="I409" s="159"/>
    </row>
    <row r="410" spans="1:9" ht="15" customHeight="1" thickBot="1" x14ac:dyDescent="0.3">
      <c r="A410" s="158"/>
      <c r="B410" s="179" t="s">
        <v>24</v>
      </c>
      <c r="C410" s="167" t="str">
        <f>CONCATENATE("Módulo 6 - Tributos - PIS - alíquota de ",G401*100,"%")</f>
        <v>Módulo 6 - Tributos - PIS - alíquota de 0,65%</v>
      </c>
      <c r="D410" s="168">
        <f>H405*G401</f>
        <v>0</v>
      </c>
      <c r="E410" s="194">
        <f>IF(D413=0,0,D410/D413)</f>
        <v>0</v>
      </c>
      <c r="F410" s="561"/>
      <c r="G410" s="187" t="s">
        <v>297</v>
      </c>
      <c r="H410" s="188">
        <f>(((D405+D406+D407)/(1-(G400+G403)))*G401)</f>
        <v>0</v>
      </c>
      <c r="I410" s="159"/>
    </row>
    <row r="411" spans="1:9" ht="15" customHeight="1" thickBot="1" x14ac:dyDescent="0.3">
      <c r="A411" s="158"/>
      <c r="B411" s="178" t="s">
        <v>24</v>
      </c>
      <c r="C411" s="163" t="str">
        <f>CONCATENATE("Módulo 6 - Tributos - COFINS - alíquota de ",G402*100,"%")</f>
        <v>Módulo 6 - Tributos - COFINS - alíquota de 3%</v>
      </c>
      <c r="D411" s="164">
        <f>H405*G402</f>
        <v>0</v>
      </c>
      <c r="E411" s="193">
        <f>IF(D413=0,0,D411/D413)</f>
        <v>0</v>
      </c>
      <c r="F411" s="561"/>
      <c r="G411" s="185" t="s">
        <v>298</v>
      </c>
      <c r="H411" s="170">
        <f>(((D405+D406+D407)/(1-(G400+G403)))*G402)</f>
        <v>0</v>
      </c>
      <c r="I411" s="159"/>
    </row>
    <row r="412" spans="1:9" ht="20.100000000000001" customHeight="1" thickBot="1" x14ac:dyDescent="0.3">
      <c r="A412" s="158"/>
      <c r="B412" s="564" t="s">
        <v>306</v>
      </c>
      <c r="C412" s="564" t="s">
        <v>306</v>
      </c>
      <c r="D412" s="182">
        <f>SUM(D409:D411)</f>
        <v>0</v>
      </c>
      <c r="E412" s="196">
        <f>IF(D413=0,0,D412/D413)</f>
        <v>0</v>
      </c>
      <c r="F412" s="561"/>
      <c r="G412" s="190"/>
      <c r="H412" s="182">
        <f>SUM(H409:H411)</f>
        <v>0</v>
      </c>
      <c r="I412" s="159"/>
    </row>
    <row r="413" spans="1:9" ht="20.100000000000001" customHeight="1" thickBot="1" x14ac:dyDescent="0.3">
      <c r="A413" s="158"/>
      <c r="B413" s="565" t="s">
        <v>307</v>
      </c>
      <c r="C413" s="565" t="s">
        <v>307</v>
      </c>
      <c r="D413" s="176">
        <f>IF(D390=0,0,ROUND(D405+D408+D412,2))</f>
        <v>0</v>
      </c>
      <c r="E413" s="195">
        <f>IF(D413=0,0,D413/D413)</f>
        <v>0</v>
      </c>
      <c r="F413" s="561"/>
      <c r="I413" s="159"/>
    </row>
    <row r="414" spans="1:9" ht="20.100000000000001" customHeight="1" thickBot="1" x14ac:dyDescent="0.3">
      <c r="A414" s="158"/>
      <c r="B414" s="566" t="s">
        <v>308</v>
      </c>
      <c r="C414" s="566" t="s">
        <v>308</v>
      </c>
      <c r="D414" s="186">
        <f>IFERROR(ROUND(D413/D390,2),0)</f>
        <v>0</v>
      </c>
      <c r="E414" s="197"/>
      <c r="F414" s="561"/>
      <c r="I414" s="159"/>
    </row>
    <row r="415" spans="1:9" ht="5.0999999999999996" customHeight="1" thickBot="1" x14ac:dyDescent="0.3">
      <c r="A415" s="158"/>
      <c r="B415" s="567"/>
      <c r="C415" s="567"/>
      <c r="D415" s="567"/>
      <c r="E415" s="341"/>
      <c r="F415" s="561"/>
      <c r="I415" s="159"/>
    </row>
    <row r="416" spans="1:9" ht="20.100000000000001" customHeight="1" thickBot="1" x14ac:dyDescent="0.3">
      <c r="A416" s="158"/>
      <c r="B416" s="568" t="s">
        <v>309</v>
      </c>
      <c r="C416" s="568"/>
      <c r="D416" s="189">
        <f>ENCARGOS!PERC_ENCARGOS_TOTAL</f>
        <v>0.72689999999999999</v>
      </c>
      <c r="E416" s="189"/>
      <c r="F416" s="560"/>
      <c r="I416" s="159"/>
    </row>
    <row r="417" spans="1:9" x14ac:dyDescent="0.25">
      <c r="B417" s="548"/>
      <c r="C417" s="549"/>
      <c r="D417" s="549"/>
      <c r="E417" s="549"/>
      <c r="F417" s="549"/>
      <c r="G417" s="549"/>
      <c r="H417" s="550"/>
    </row>
    <row r="418" spans="1:9" x14ac:dyDescent="0.25">
      <c r="B418" s="551"/>
      <c r="C418" s="552"/>
      <c r="D418" s="552"/>
      <c r="E418" s="552"/>
      <c r="F418" s="552"/>
      <c r="G418" s="552"/>
      <c r="H418" s="553"/>
    </row>
    <row r="419" spans="1:9" ht="20.100000000000001" customHeight="1" thickBot="1" x14ac:dyDescent="0.3">
      <c r="A419" s="158"/>
      <c r="B419" s="554" t="str">
        <f>$B$3</f>
        <v>QUADRO - RESUMO DO CUSTO - POSTOS DE VIGILÂNCIA - ESTADO DO MG</v>
      </c>
      <c r="C419" s="555"/>
      <c r="D419" s="555"/>
      <c r="E419" s="555"/>
      <c r="F419" s="556"/>
      <c r="G419" s="556"/>
      <c r="H419" s="557"/>
      <c r="I419" s="159"/>
    </row>
    <row r="420" spans="1:9" ht="20.100000000000001" customHeight="1" thickBot="1" x14ac:dyDescent="0.3">
      <c r="A420" s="158"/>
      <c r="B420" s="558" t="str">
        <f>C532</f>
        <v>Posto ASPP tipo "D"</v>
      </c>
      <c r="C420" s="558">
        <f>C1102</f>
        <v>0</v>
      </c>
      <c r="D420" s="558"/>
      <c r="E420" s="558"/>
      <c r="F420" s="559"/>
      <c r="G420" s="161"/>
      <c r="H420" s="161"/>
    </row>
    <row r="421" spans="1:9" ht="26.25" customHeight="1" thickBot="1" x14ac:dyDescent="0.3">
      <c r="A421" s="158"/>
      <c r="B421" s="562" t="s">
        <v>287</v>
      </c>
      <c r="C421" s="562"/>
      <c r="D421" s="206" t="s">
        <v>288</v>
      </c>
      <c r="E421" s="206" t="s">
        <v>289</v>
      </c>
      <c r="F421" s="560"/>
      <c r="G421" s="200"/>
    </row>
    <row r="422" spans="1:9" ht="15" customHeight="1" thickBot="1" x14ac:dyDescent="0.3">
      <c r="A422" s="158"/>
      <c r="B422" s="162" t="s">
        <v>14</v>
      </c>
      <c r="C422" s="163" t="str">
        <f>CONCATENATE("Módulo 1 - Composição da Remuneração - ",B420)</f>
        <v>Módulo 1 - Composição da Remuneração - Posto ASPP tipo "D"</v>
      </c>
      <c r="D422" s="164">
        <f>VLOOKUP(B420,'INSERÇÃO-DE-DADOS'!$C$70:$Q$85,14,0)</f>
        <v>0</v>
      </c>
      <c r="E422" s="193">
        <f>IF(D445=0,0,D422/D445)</f>
        <v>0</v>
      </c>
      <c r="F422" s="560"/>
      <c r="G422" s="165"/>
      <c r="H422" s="165"/>
    </row>
    <row r="423" spans="1:9" ht="15" customHeight="1" thickBot="1" x14ac:dyDescent="0.3">
      <c r="A423" s="158"/>
      <c r="B423" s="166" t="s">
        <v>16</v>
      </c>
      <c r="C423" s="167" t="s">
        <v>290</v>
      </c>
      <c r="D423" s="168">
        <f>D422*D448</f>
        <v>0</v>
      </c>
      <c r="E423" s="194">
        <f>IF(D445=0,0,D423/D445)</f>
        <v>0</v>
      </c>
      <c r="F423" s="561"/>
      <c r="I423" s="159"/>
    </row>
    <row r="424" spans="1:9" ht="15" customHeight="1" thickBot="1" x14ac:dyDescent="0.3">
      <c r="A424" s="158"/>
      <c r="B424" s="162" t="s">
        <v>18</v>
      </c>
      <c r="C424" s="163" t="str">
        <f>CONCATENATE("Submódulo 2.3 - ",'INSERÇÃO-DE-DADOS'!$F$103)</f>
        <v>Submódulo 2.3 - Transporte</v>
      </c>
      <c r="D424" s="164">
        <f>VLOOKUP(B420,'INSERÇÃO-DE-DADOS'!$C$104:$Q$119,4,0)</f>
        <v>0</v>
      </c>
      <c r="E424" s="193">
        <f>IF(D445=0,0,D424/D445)</f>
        <v>0</v>
      </c>
      <c r="F424" s="561"/>
      <c r="G424" s="169" t="s">
        <v>291</v>
      </c>
      <c r="H424" s="170">
        <f>D437</f>
        <v>0</v>
      </c>
      <c r="I424" s="159"/>
    </row>
    <row r="425" spans="1:9" ht="15" customHeight="1" thickBot="1" x14ac:dyDescent="0.3">
      <c r="A425" s="158"/>
      <c r="B425" s="166" t="s">
        <v>20</v>
      </c>
      <c r="C425" s="167" t="str">
        <f>CONCATENATE("Submódulo 2.3 - ",'INSERÇÃO-DE-DADOS'!$G$103)</f>
        <v>Submódulo 2.3 - Auxílio-Refeição/Alimentação</v>
      </c>
      <c r="D425" s="168">
        <f>VLOOKUP(B420,'INSERÇÃO-DE-DADOS'!$C$104:$Q$119,5,0)</f>
        <v>0</v>
      </c>
      <c r="E425" s="194">
        <f>IF(D445=0,0,D425/D445)</f>
        <v>0</v>
      </c>
      <c r="F425" s="561"/>
      <c r="G425" s="171" t="s">
        <v>292</v>
      </c>
      <c r="H425" s="172">
        <f>H424+D438</f>
        <v>0</v>
      </c>
      <c r="I425" s="159"/>
    </row>
    <row r="426" spans="1:9" ht="15" customHeight="1" thickBot="1" x14ac:dyDescent="0.3">
      <c r="A426" s="158"/>
      <c r="B426" s="162" t="s">
        <v>20</v>
      </c>
      <c r="C426" s="163" t="str">
        <f>CONCATENATE("Submódulo 2.3 - ",'INSERÇÃO-DE-DADOS'!$H$103)</f>
        <v>Submódulo 2.3 - Seguro de Vida (inc. aux. Morte funeral, etc.)</v>
      </c>
      <c r="D426" s="164">
        <f>VLOOKUP(B420,'INSERÇÃO-DE-DADOS'!$C$104:$Q$119,6,0)</f>
        <v>0</v>
      </c>
      <c r="E426" s="193">
        <f>IF(D445=0,0,D426/D445)</f>
        <v>0</v>
      </c>
      <c r="F426" s="560"/>
      <c r="G426" s="173" t="s">
        <v>293</v>
      </c>
      <c r="H426" s="174">
        <f>D437+D438+D439</f>
        <v>0</v>
      </c>
    </row>
    <row r="427" spans="1:9" ht="15" customHeight="1" thickBot="1" x14ac:dyDescent="0.3">
      <c r="A427" s="158"/>
      <c r="B427" s="166" t="s">
        <v>20</v>
      </c>
      <c r="C427" s="167" t="str">
        <f>CONCATENATE("Submódulo 2.3 - ",'INSERÇÃO-DE-DADOS'!$I$103)</f>
        <v>Submódulo 2.3 - Outro (especificar)</v>
      </c>
      <c r="D427" s="168">
        <f>VLOOKUP(B420,'INSERÇÃO-DE-DADOS'!$C$104:$Q$119,7,0)</f>
        <v>0</v>
      </c>
      <c r="E427" s="194">
        <f>IF(D445=0,0,D427/D445)</f>
        <v>0</v>
      </c>
      <c r="F427" s="560"/>
    </row>
    <row r="428" spans="1:9" ht="15" customHeight="1" thickBot="1" x14ac:dyDescent="0.3">
      <c r="A428" s="158"/>
      <c r="B428" s="162" t="s">
        <v>20</v>
      </c>
      <c r="C428" s="163" t="str">
        <f>CONCATENATE("Submódulo 2.3 - ",'INSERÇÃO-DE-DADOS'!$J$103)</f>
        <v>Submódulo 2.3 - Cartão Cesta Básica Alimentação</v>
      </c>
      <c r="D428" s="164">
        <f>VLOOKUP(B420,'INSERÇÃO-DE-DADOS'!$C$104:$Q$119,8,0)</f>
        <v>0</v>
      </c>
      <c r="E428" s="193">
        <f>IF(D445=0,0,D428/D445)</f>
        <v>0</v>
      </c>
      <c r="F428" s="560"/>
    </row>
    <row r="429" spans="1:9" ht="15" customHeight="1" thickBot="1" x14ac:dyDescent="0.3">
      <c r="A429" s="158"/>
      <c r="B429" s="166" t="s">
        <v>20</v>
      </c>
      <c r="C429" s="167" t="str">
        <f>CONCATENATE("Submódulo 2.3 - ",'INSERÇÃO-DE-DADOS'!$K$103)</f>
        <v>Submódulo 2.3 - Plano e Assistência Médica</v>
      </c>
      <c r="D429" s="168">
        <f>VLOOKUP(B420,'INSERÇÃO-DE-DADOS'!$C$104:$Q$119,9,0)</f>
        <v>0</v>
      </c>
      <c r="E429" s="194">
        <f>IF(D445=0,0,D429/D445)</f>
        <v>0</v>
      </c>
      <c r="F429" s="561"/>
      <c r="I429" s="159"/>
    </row>
    <row r="430" spans="1:9" ht="15" customHeight="1" thickBot="1" x14ac:dyDescent="0.3">
      <c r="A430" s="158"/>
      <c r="B430" s="162" t="s">
        <v>20</v>
      </c>
      <c r="C430" s="163" t="str">
        <f>CONCATENATE("Submódulo 2.3 - ",'INSERÇÃO-DE-DADOS'!$L$103)</f>
        <v>Submódulo 2.3 - Plano Odontológico</v>
      </c>
      <c r="D430" s="164">
        <f>VLOOKUP(B420,'INSERÇÃO-DE-DADOS'!$C$104:$Q$119,10,0)</f>
        <v>0</v>
      </c>
      <c r="E430" s="193">
        <f>IF(D445=0,0,D430/D445)</f>
        <v>0</v>
      </c>
      <c r="F430" s="561"/>
      <c r="G430" s="198">
        <f>PERC_CUSTOS_INDIRETOS%</f>
        <v>0</v>
      </c>
      <c r="H430" s="175" t="s">
        <v>294</v>
      </c>
      <c r="I430" s="159"/>
    </row>
    <row r="431" spans="1:9" ht="15" customHeight="1" thickBot="1" x14ac:dyDescent="0.3">
      <c r="A431" s="158"/>
      <c r="B431" s="166" t="s">
        <v>20</v>
      </c>
      <c r="C431" s="167" t="str">
        <f>CONCATENATE("Submódulo 2.3 - ",'INSERÇÃO-DE-DADOS'!$M$103)</f>
        <v>Submódulo 2.3 - Outro (especificar)</v>
      </c>
      <c r="D431" s="168">
        <f>VLOOKUP(B420,'INSERÇÃO-DE-DADOS'!$C$104:$Q$119,11,0)</f>
        <v>0</v>
      </c>
      <c r="E431" s="194">
        <f>IF(D445=0,0,D431/D445)</f>
        <v>0</v>
      </c>
      <c r="F431" s="561"/>
      <c r="G431" s="199">
        <f>PERC_LUCRO%</f>
        <v>0</v>
      </c>
      <c r="H431" s="177" t="s">
        <v>295</v>
      </c>
      <c r="I431" s="159"/>
    </row>
    <row r="432" spans="1:9" ht="15" customHeight="1" thickBot="1" x14ac:dyDescent="0.3">
      <c r="A432" s="158"/>
      <c r="B432" s="162" t="s">
        <v>20</v>
      </c>
      <c r="C432" s="163" t="str">
        <f>CONCATENATE("Submódulo 2.3 - ",'INSERÇÃO-DE-DADOS'!$N$103)</f>
        <v>Submódulo 2.3 - Insumos e Benefícios Intervalista</v>
      </c>
      <c r="D432" s="164">
        <f>VLOOKUP(B420,'INSERÇÃO-DE-DADOS'!$C$104:$Q$119,12,0)</f>
        <v>0</v>
      </c>
      <c r="E432" s="193">
        <f>IF(D445=0,0,D432/D445)</f>
        <v>0</v>
      </c>
      <c r="F432" s="561"/>
      <c r="G432" s="198">
        <f>PERC_ISS%</f>
        <v>0.05</v>
      </c>
      <c r="H432" s="175" t="s">
        <v>296</v>
      </c>
      <c r="I432" s="159"/>
    </row>
    <row r="433" spans="1:9" ht="15" customHeight="1" thickBot="1" x14ac:dyDescent="0.3">
      <c r="A433" s="158"/>
      <c r="B433" s="166" t="s">
        <v>20</v>
      </c>
      <c r="C433" s="167" t="str">
        <f>CONCATENATE("Submódulo 2.3 - ",'INSERÇÃO-DE-DADOS'!$O$103)</f>
        <v>Submódulo 2.3 - Outros 01</v>
      </c>
      <c r="D433" s="168">
        <f>VLOOKUP(B420,'INSERÇÃO-DE-DADOS'!$C$104:$Q$119,13,0)</f>
        <v>0</v>
      </c>
      <c r="E433" s="194">
        <f>IF(D445=0,0,D433/D445)</f>
        <v>0</v>
      </c>
      <c r="F433" s="561"/>
      <c r="G433" s="199">
        <f>PERC_PIS%</f>
        <v>6.5000000000000006E-3</v>
      </c>
      <c r="H433" s="177" t="s">
        <v>297</v>
      </c>
      <c r="I433" s="159"/>
    </row>
    <row r="434" spans="1:9" ht="15" customHeight="1" thickBot="1" x14ac:dyDescent="0.3">
      <c r="A434" s="158"/>
      <c r="B434" s="162" t="s">
        <v>20</v>
      </c>
      <c r="C434" s="163" t="str">
        <f>CONCATENATE("Submódulo 2.3 - ",'INSERÇÃO-DE-DADOS'!$P$103)</f>
        <v>Submódulo 2.3 - Outros 02</v>
      </c>
      <c r="D434" s="164">
        <f>VLOOKUP(B420,'INSERÇÃO-DE-DADOS'!$C$104:$Q$119,14,0)</f>
        <v>0</v>
      </c>
      <c r="E434" s="193">
        <f>IF(D445=0,0,D434/D445)</f>
        <v>0</v>
      </c>
      <c r="F434" s="561"/>
      <c r="G434" s="198">
        <f>PERC_COFINS%</f>
        <v>0.03</v>
      </c>
      <c r="H434" s="175" t="s">
        <v>298</v>
      </c>
      <c r="I434" s="159"/>
    </row>
    <row r="435" spans="1:9" ht="15" customHeight="1" thickBot="1" x14ac:dyDescent="0.3">
      <c r="A435" s="158"/>
      <c r="B435" s="166" t="s">
        <v>20</v>
      </c>
      <c r="C435" s="167" t="str">
        <f>CONCATENATE("Submódulo 2.3 - ",'INSERÇÃO-DE-DADOS'!$Q$103)</f>
        <v>Submódulo 2.3 - Outros 03</v>
      </c>
      <c r="D435" s="168">
        <f>VLOOKUP(B420,'INSERÇÃO-DE-DADOS'!$C$104:$Q$119,15,0)</f>
        <v>0</v>
      </c>
      <c r="E435" s="194">
        <f>IF(D446=0,0,D435/D445)</f>
        <v>0</v>
      </c>
      <c r="F435" s="561"/>
      <c r="G435" s="199">
        <v>3.6499999999999998E-2</v>
      </c>
      <c r="H435" s="177" t="s">
        <v>299</v>
      </c>
      <c r="I435" s="159"/>
    </row>
    <row r="436" spans="1:9" ht="15" customHeight="1" thickBot="1" x14ac:dyDescent="0.3">
      <c r="A436" s="158"/>
      <c r="B436" s="162" t="s">
        <v>22</v>
      </c>
      <c r="C436" s="163" t="s">
        <v>300</v>
      </c>
      <c r="D436" s="164">
        <f>VLOOKUP(B420,'INSERÇÃO-DE-DADOS'!$C$132:$Q$147,14,0)</f>
        <v>0</v>
      </c>
      <c r="E436" s="193">
        <f>IF(D445=0,0,D436/D445)</f>
        <v>0</v>
      </c>
      <c r="F436" s="561"/>
      <c r="G436" s="180">
        <f>1-((SUM(G432:G434))/1)</f>
        <v>0.91349999999999998</v>
      </c>
      <c r="H436" s="181" t="s">
        <v>301</v>
      </c>
      <c r="I436" s="159"/>
    </row>
    <row r="437" spans="1:9" ht="20.100000000000001" customHeight="1" thickBot="1" x14ac:dyDescent="0.3">
      <c r="A437" s="158"/>
      <c r="B437" s="563" t="s">
        <v>302</v>
      </c>
      <c r="C437" s="563"/>
      <c r="D437" s="176">
        <f>SUM(D422:D436)</f>
        <v>0</v>
      </c>
      <c r="E437" s="195">
        <f>IF(D445=0,0,D437/D445)</f>
        <v>0</v>
      </c>
      <c r="F437" s="561"/>
      <c r="G437" s="183" t="s">
        <v>303</v>
      </c>
      <c r="H437" s="184">
        <f>H426/G436</f>
        <v>0</v>
      </c>
      <c r="I437" s="159"/>
    </row>
    <row r="438" spans="1:9" ht="15" customHeight="1" thickBot="1" x14ac:dyDescent="0.3">
      <c r="A438" s="158"/>
      <c r="B438" s="178" t="s">
        <v>24</v>
      </c>
      <c r="C438" s="163" t="str">
        <f>CONCATENATE("Módulo 6 - Custos Indiretos - CALCULADO ",G430*100,"%")</f>
        <v>Módulo 6 - Custos Indiretos - CALCULADO 0%</v>
      </c>
      <c r="D438" s="164">
        <f>D437*G430</f>
        <v>0</v>
      </c>
      <c r="E438" s="193">
        <f>IF(D445=0,0,D438/D445)</f>
        <v>0</v>
      </c>
      <c r="F438" s="561"/>
      <c r="I438" s="159"/>
    </row>
    <row r="439" spans="1:9" ht="15" customHeight="1" thickBot="1" x14ac:dyDescent="0.3">
      <c r="A439" s="158"/>
      <c r="B439" s="179" t="s">
        <v>24</v>
      </c>
      <c r="C439" s="167" t="str">
        <f>CONCATENATE("Módulo 6 - Lucro - média elaborada pela CGU ",G431*100,"%")</f>
        <v>Módulo 6 - Lucro - média elaborada pela CGU 0%</v>
      </c>
      <c r="D439" s="168">
        <f>H425*G431</f>
        <v>0</v>
      </c>
      <c r="E439" s="194">
        <f>IF(D445=0,0,D439/D445)</f>
        <v>0</v>
      </c>
      <c r="F439" s="561"/>
      <c r="I439" s="159"/>
    </row>
    <row r="440" spans="1:9" ht="20.100000000000001" customHeight="1" thickBot="1" x14ac:dyDescent="0.3">
      <c r="A440" s="158"/>
      <c r="B440" s="564" t="s">
        <v>304</v>
      </c>
      <c r="C440" s="564"/>
      <c r="D440" s="182">
        <f>SUM(D438:D439)</f>
        <v>0</v>
      </c>
      <c r="E440" s="196">
        <f>SUM(E438:E439)</f>
        <v>0</v>
      </c>
      <c r="F440" s="561"/>
      <c r="I440" s="159"/>
    </row>
    <row r="441" spans="1:9" ht="15" customHeight="1" thickBot="1" x14ac:dyDescent="0.3">
      <c r="A441" s="158"/>
      <c r="B441" s="178" t="s">
        <v>24</v>
      </c>
      <c r="C441" s="163" t="str">
        <f>CONCATENATE("Módulo 6 - Tributos - ISSQN - alíquota de ",G432*100,"%")</f>
        <v>Módulo 6 - Tributos - ISSQN - alíquota de 5%</v>
      </c>
      <c r="D441" s="164">
        <f>H437*G432</f>
        <v>0</v>
      </c>
      <c r="E441" s="193">
        <f>IF(D445=0,0,D441/D445)</f>
        <v>0</v>
      </c>
      <c r="F441" s="561"/>
      <c r="G441" s="185" t="s">
        <v>305</v>
      </c>
      <c r="H441" s="170">
        <f>(((D437+D438+D439)/(1-(G432+G435)))*G432)</f>
        <v>0</v>
      </c>
      <c r="I441" s="159"/>
    </row>
    <row r="442" spans="1:9" ht="15" customHeight="1" thickBot="1" x14ac:dyDescent="0.3">
      <c r="A442" s="158"/>
      <c r="B442" s="179" t="s">
        <v>24</v>
      </c>
      <c r="C442" s="167" t="str">
        <f>CONCATENATE("Módulo 6 - Tributos - PIS - alíquota de ",G433*100,"%")</f>
        <v>Módulo 6 - Tributos - PIS - alíquota de 0,65%</v>
      </c>
      <c r="D442" s="168">
        <f>H437*G433</f>
        <v>0</v>
      </c>
      <c r="E442" s="194">
        <f>IF(D445=0,0,D442/D445)</f>
        <v>0</v>
      </c>
      <c r="F442" s="561"/>
      <c r="G442" s="187" t="s">
        <v>297</v>
      </c>
      <c r="H442" s="188">
        <f>(((D437+D438+D439)/(1-(G432+G435)))*G433)</f>
        <v>0</v>
      </c>
      <c r="I442" s="159"/>
    </row>
    <row r="443" spans="1:9" ht="15" customHeight="1" thickBot="1" x14ac:dyDescent="0.3">
      <c r="A443" s="158"/>
      <c r="B443" s="178" t="s">
        <v>24</v>
      </c>
      <c r="C443" s="163" t="str">
        <f>CONCATENATE("Módulo 6 - Tributos - COFINS - alíquota de ",G434*100,"%")</f>
        <v>Módulo 6 - Tributos - COFINS - alíquota de 3%</v>
      </c>
      <c r="D443" s="164">
        <f>H437*G434</f>
        <v>0</v>
      </c>
      <c r="E443" s="193">
        <f>IF(D445=0,0,D443/D445)</f>
        <v>0</v>
      </c>
      <c r="F443" s="561"/>
      <c r="G443" s="185" t="s">
        <v>298</v>
      </c>
      <c r="H443" s="170">
        <f>(((D437+D438+D439)/(1-(G432+G435)))*G434)</f>
        <v>0</v>
      </c>
      <c r="I443" s="159"/>
    </row>
    <row r="444" spans="1:9" ht="20.100000000000001" customHeight="1" thickBot="1" x14ac:dyDescent="0.3">
      <c r="A444" s="158"/>
      <c r="B444" s="564" t="s">
        <v>306</v>
      </c>
      <c r="C444" s="564" t="s">
        <v>306</v>
      </c>
      <c r="D444" s="182">
        <f>SUM(D441:D443)</f>
        <v>0</v>
      </c>
      <c r="E444" s="196">
        <f>IF(D445=0,0,D444/D445)</f>
        <v>0</v>
      </c>
      <c r="F444" s="561"/>
      <c r="G444" s="190"/>
      <c r="H444" s="182">
        <f>SUM(H441:H443)</f>
        <v>0</v>
      </c>
      <c r="I444" s="159"/>
    </row>
    <row r="445" spans="1:9" ht="20.100000000000001" customHeight="1" thickBot="1" x14ac:dyDescent="0.3">
      <c r="A445" s="158"/>
      <c r="B445" s="565" t="s">
        <v>307</v>
      </c>
      <c r="C445" s="565" t="s">
        <v>307</v>
      </c>
      <c r="D445" s="176">
        <f>IF(D422=0,0,ROUND(D437+D440+D444,2))</f>
        <v>0</v>
      </c>
      <c r="E445" s="195">
        <f>IF(D445=0,0,D445/D445)</f>
        <v>0</v>
      </c>
      <c r="F445" s="561"/>
      <c r="I445" s="159"/>
    </row>
    <row r="446" spans="1:9" ht="20.100000000000001" customHeight="1" thickBot="1" x14ac:dyDescent="0.3">
      <c r="A446" s="158"/>
      <c r="B446" s="566" t="s">
        <v>308</v>
      </c>
      <c r="C446" s="566" t="s">
        <v>308</v>
      </c>
      <c r="D446" s="186">
        <f>IFERROR(ROUND(D445/D422,2),0)</f>
        <v>0</v>
      </c>
      <c r="E446" s="197"/>
      <c r="F446" s="561"/>
      <c r="I446" s="159"/>
    </row>
    <row r="447" spans="1:9" ht="5.0999999999999996" customHeight="1" thickBot="1" x14ac:dyDescent="0.3">
      <c r="A447" s="158"/>
      <c r="B447" s="567"/>
      <c r="C447" s="567"/>
      <c r="D447" s="567"/>
      <c r="E447" s="341"/>
      <c r="F447" s="561"/>
      <c r="I447" s="159"/>
    </row>
    <row r="448" spans="1:9" ht="20.100000000000001" customHeight="1" thickBot="1" x14ac:dyDescent="0.3">
      <c r="A448" s="158"/>
      <c r="B448" s="568" t="s">
        <v>309</v>
      </c>
      <c r="C448" s="568"/>
      <c r="D448" s="189">
        <f>ENCARGOS!PERC_ENCARGOS_TOTAL</f>
        <v>0.72689999999999999</v>
      </c>
      <c r="E448" s="189"/>
      <c r="F448" s="560"/>
      <c r="I448" s="159"/>
    </row>
    <row r="449" spans="1:9" x14ac:dyDescent="0.25">
      <c r="B449" s="548"/>
      <c r="C449" s="549"/>
      <c r="D449" s="549"/>
      <c r="E449" s="549"/>
      <c r="F449" s="549"/>
      <c r="G449" s="549"/>
      <c r="H449" s="550"/>
    </row>
    <row r="450" spans="1:9" x14ac:dyDescent="0.25">
      <c r="B450" s="551"/>
      <c r="C450" s="552"/>
      <c r="D450" s="552"/>
      <c r="E450" s="552"/>
      <c r="F450" s="552"/>
      <c r="G450" s="552"/>
      <c r="H450" s="553"/>
    </row>
    <row r="451" spans="1:9" ht="20.100000000000001" customHeight="1" thickBot="1" x14ac:dyDescent="0.3">
      <c r="A451" s="158"/>
      <c r="B451" s="554" t="str">
        <f>$B$3</f>
        <v>QUADRO - RESUMO DO CUSTO - POSTOS DE VIGILÂNCIA - ESTADO DO MG</v>
      </c>
      <c r="C451" s="555"/>
      <c r="D451" s="555"/>
      <c r="E451" s="555"/>
      <c r="F451" s="556"/>
      <c r="G451" s="556"/>
      <c r="H451" s="557"/>
      <c r="I451" s="159"/>
    </row>
    <row r="452" spans="1:9" ht="20.100000000000001" customHeight="1" thickBot="1" x14ac:dyDescent="0.3">
      <c r="A452" s="158"/>
      <c r="B452" s="558" t="str">
        <f>C533</f>
        <v>Posto ASPP tipo "E"</v>
      </c>
      <c r="C452" s="558">
        <f>C1133</f>
        <v>0</v>
      </c>
      <c r="D452" s="558"/>
      <c r="E452" s="558"/>
      <c r="F452" s="559"/>
      <c r="G452" s="161"/>
      <c r="H452" s="161"/>
    </row>
    <row r="453" spans="1:9" ht="26.25" customHeight="1" thickBot="1" x14ac:dyDescent="0.3">
      <c r="A453" s="158"/>
      <c r="B453" s="562" t="s">
        <v>287</v>
      </c>
      <c r="C453" s="562"/>
      <c r="D453" s="206" t="s">
        <v>288</v>
      </c>
      <c r="E453" s="206" t="s">
        <v>289</v>
      </c>
      <c r="F453" s="560"/>
      <c r="G453" s="200"/>
    </row>
    <row r="454" spans="1:9" ht="15" customHeight="1" thickBot="1" x14ac:dyDescent="0.3">
      <c r="A454" s="158"/>
      <c r="B454" s="162" t="s">
        <v>14</v>
      </c>
      <c r="C454" s="163" t="str">
        <f>CONCATENATE("Módulo 1 - Composição da Remuneração - ",B452)</f>
        <v>Módulo 1 - Composição da Remuneração - Posto ASPP tipo "E"</v>
      </c>
      <c r="D454" s="164">
        <f>VLOOKUP(B452,'INSERÇÃO-DE-DADOS'!$C$70:$Q$85,14,0)</f>
        <v>0</v>
      </c>
      <c r="E454" s="193">
        <f>IF(D477=0,0,D454/D477)</f>
        <v>0</v>
      </c>
      <c r="F454" s="560"/>
      <c r="G454" s="165"/>
      <c r="H454" s="165"/>
    </row>
    <row r="455" spans="1:9" ht="15" customHeight="1" thickBot="1" x14ac:dyDescent="0.3">
      <c r="A455" s="158"/>
      <c r="B455" s="166" t="s">
        <v>16</v>
      </c>
      <c r="C455" s="167" t="s">
        <v>290</v>
      </c>
      <c r="D455" s="168">
        <f>D454*D480</f>
        <v>0</v>
      </c>
      <c r="E455" s="194">
        <f>IF(D477=0,0,D455/D477)</f>
        <v>0</v>
      </c>
      <c r="F455" s="561"/>
      <c r="I455" s="159"/>
    </row>
    <row r="456" spans="1:9" ht="15" customHeight="1" thickBot="1" x14ac:dyDescent="0.3">
      <c r="A456" s="158"/>
      <c r="B456" s="162" t="s">
        <v>18</v>
      </c>
      <c r="C456" s="163" t="str">
        <f>CONCATENATE("Submódulo 2.3 - ",'INSERÇÃO-DE-DADOS'!$F$103)</f>
        <v>Submódulo 2.3 - Transporte</v>
      </c>
      <c r="D456" s="164">
        <f>VLOOKUP(B452,'INSERÇÃO-DE-DADOS'!$C$104:$Q$119,4,0)</f>
        <v>0</v>
      </c>
      <c r="E456" s="193">
        <f>IF(D477=0,0,D456/D477)</f>
        <v>0</v>
      </c>
      <c r="F456" s="561"/>
      <c r="G456" s="169" t="s">
        <v>291</v>
      </c>
      <c r="H456" s="170">
        <f>D469</f>
        <v>0</v>
      </c>
      <c r="I456" s="159"/>
    </row>
    <row r="457" spans="1:9" ht="15" customHeight="1" thickBot="1" x14ac:dyDescent="0.3">
      <c r="A457" s="158"/>
      <c r="B457" s="166" t="s">
        <v>20</v>
      </c>
      <c r="C457" s="167" t="str">
        <f>CONCATENATE("Submódulo 2.3 - ",'INSERÇÃO-DE-DADOS'!$G$103)</f>
        <v>Submódulo 2.3 - Auxílio-Refeição/Alimentação</v>
      </c>
      <c r="D457" s="168">
        <f>VLOOKUP(B452,'INSERÇÃO-DE-DADOS'!$C$104:$Q$119,5,0)</f>
        <v>0</v>
      </c>
      <c r="E457" s="194">
        <f>IF(D477=0,0,D457/D477)</f>
        <v>0</v>
      </c>
      <c r="F457" s="561"/>
      <c r="G457" s="171" t="s">
        <v>292</v>
      </c>
      <c r="H457" s="172">
        <f>H456+D470</f>
        <v>0</v>
      </c>
      <c r="I457" s="159"/>
    </row>
    <row r="458" spans="1:9" ht="15" customHeight="1" thickBot="1" x14ac:dyDescent="0.3">
      <c r="A458" s="158"/>
      <c r="B458" s="162" t="s">
        <v>20</v>
      </c>
      <c r="C458" s="163" t="str">
        <f>CONCATENATE("Submódulo 2.3 - ",'INSERÇÃO-DE-DADOS'!$H$103)</f>
        <v>Submódulo 2.3 - Seguro de Vida (inc. aux. Morte funeral, etc.)</v>
      </c>
      <c r="D458" s="164">
        <f>VLOOKUP(B452,'INSERÇÃO-DE-DADOS'!$C$104:$Q$119,6,0)</f>
        <v>0</v>
      </c>
      <c r="E458" s="193">
        <f>IF(D477=0,0,D458/D477)</f>
        <v>0</v>
      </c>
      <c r="F458" s="560"/>
      <c r="G458" s="173" t="s">
        <v>293</v>
      </c>
      <c r="H458" s="174">
        <f>D469+D470+D471</f>
        <v>0</v>
      </c>
    </row>
    <row r="459" spans="1:9" ht="15" customHeight="1" thickBot="1" x14ac:dyDescent="0.3">
      <c r="A459" s="158"/>
      <c r="B459" s="166" t="s">
        <v>20</v>
      </c>
      <c r="C459" s="167" t="str">
        <f>CONCATENATE("Submódulo 2.3 - ",'INSERÇÃO-DE-DADOS'!$I$103)</f>
        <v>Submódulo 2.3 - Outro (especificar)</v>
      </c>
      <c r="D459" s="168">
        <f>VLOOKUP(B452,'INSERÇÃO-DE-DADOS'!$C$104:$Q$119,7,0)</f>
        <v>0</v>
      </c>
      <c r="E459" s="194">
        <f>IF(D477=0,0,D459/D477)</f>
        <v>0</v>
      </c>
      <c r="F459" s="560"/>
    </row>
    <row r="460" spans="1:9" ht="15" customHeight="1" thickBot="1" x14ac:dyDescent="0.3">
      <c r="A460" s="158"/>
      <c r="B460" s="162" t="s">
        <v>20</v>
      </c>
      <c r="C460" s="163" t="str">
        <f>CONCATENATE("Submódulo 2.3 - ",'INSERÇÃO-DE-DADOS'!$J$103)</f>
        <v>Submódulo 2.3 - Cartão Cesta Básica Alimentação</v>
      </c>
      <c r="D460" s="164">
        <f>VLOOKUP(B452,'INSERÇÃO-DE-DADOS'!$C$104:$Q$119,8,0)</f>
        <v>0</v>
      </c>
      <c r="E460" s="193">
        <f>IF(D477=0,0,D460/D477)</f>
        <v>0</v>
      </c>
      <c r="F460" s="560"/>
    </row>
    <row r="461" spans="1:9" ht="15" customHeight="1" thickBot="1" x14ac:dyDescent="0.3">
      <c r="A461" s="158"/>
      <c r="B461" s="166" t="s">
        <v>20</v>
      </c>
      <c r="C461" s="167" t="str">
        <f>CONCATENATE("Submódulo 2.3 - ",'INSERÇÃO-DE-DADOS'!$K$103)</f>
        <v>Submódulo 2.3 - Plano e Assistência Médica</v>
      </c>
      <c r="D461" s="168">
        <f>VLOOKUP(B452,'INSERÇÃO-DE-DADOS'!$C$104:$Q$119,9,0)</f>
        <v>0</v>
      </c>
      <c r="E461" s="194">
        <f>IF(D477=0,0,D461/D477)</f>
        <v>0</v>
      </c>
      <c r="F461" s="561"/>
      <c r="I461" s="159"/>
    </row>
    <row r="462" spans="1:9" ht="15" customHeight="1" thickBot="1" x14ac:dyDescent="0.3">
      <c r="A462" s="158"/>
      <c r="B462" s="162" t="s">
        <v>20</v>
      </c>
      <c r="C462" s="163" t="str">
        <f>CONCATENATE("Submódulo 2.3 - ",'INSERÇÃO-DE-DADOS'!$L$103)</f>
        <v>Submódulo 2.3 - Plano Odontológico</v>
      </c>
      <c r="D462" s="164">
        <f>VLOOKUP(B452,'INSERÇÃO-DE-DADOS'!$C$104:$Q$119,10,0)</f>
        <v>0</v>
      </c>
      <c r="E462" s="193">
        <f>IF(D477=0,0,D462/D477)</f>
        <v>0</v>
      </c>
      <c r="F462" s="561"/>
      <c r="G462" s="198">
        <f>PERC_CUSTOS_INDIRETOS%</f>
        <v>0</v>
      </c>
      <c r="H462" s="175" t="s">
        <v>294</v>
      </c>
      <c r="I462" s="159"/>
    </row>
    <row r="463" spans="1:9" ht="15" customHeight="1" thickBot="1" x14ac:dyDescent="0.3">
      <c r="A463" s="158"/>
      <c r="B463" s="166" t="s">
        <v>20</v>
      </c>
      <c r="C463" s="167" t="str">
        <f>CONCATENATE("Submódulo 2.3 - ",'INSERÇÃO-DE-DADOS'!$M$103)</f>
        <v>Submódulo 2.3 - Outro (especificar)</v>
      </c>
      <c r="D463" s="168">
        <f>VLOOKUP(B452,'INSERÇÃO-DE-DADOS'!$C$104:$Q$119,11,0)</f>
        <v>0</v>
      </c>
      <c r="E463" s="194">
        <f>IF(D477=0,0,D463/D477)</f>
        <v>0</v>
      </c>
      <c r="F463" s="561"/>
      <c r="G463" s="199">
        <f>PERC_LUCRO%</f>
        <v>0</v>
      </c>
      <c r="H463" s="177" t="s">
        <v>295</v>
      </c>
      <c r="I463" s="159"/>
    </row>
    <row r="464" spans="1:9" ht="15" customHeight="1" thickBot="1" x14ac:dyDescent="0.3">
      <c r="A464" s="158"/>
      <c r="B464" s="162" t="s">
        <v>20</v>
      </c>
      <c r="C464" s="163" t="str">
        <f>CONCATENATE("Submódulo 2.3 - ",'INSERÇÃO-DE-DADOS'!$N$103)</f>
        <v>Submódulo 2.3 - Insumos e Benefícios Intervalista</v>
      </c>
      <c r="D464" s="164">
        <f>VLOOKUP(B452,'INSERÇÃO-DE-DADOS'!$C$104:$Q$119,12,0)</f>
        <v>0</v>
      </c>
      <c r="E464" s="193">
        <f>IF(D477=0,0,D464/D477)</f>
        <v>0</v>
      </c>
      <c r="F464" s="561"/>
      <c r="G464" s="198">
        <f>PERC_ISS%</f>
        <v>0.05</v>
      </c>
      <c r="H464" s="175" t="s">
        <v>296</v>
      </c>
      <c r="I464" s="159"/>
    </row>
    <row r="465" spans="1:9" ht="15" customHeight="1" thickBot="1" x14ac:dyDescent="0.3">
      <c r="A465" s="158"/>
      <c r="B465" s="166" t="s">
        <v>20</v>
      </c>
      <c r="C465" s="167" t="str">
        <f>CONCATENATE("Submódulo 2.3 - ",'INSERÇÃO-DE-DADOS'!$O$103)</f>
        <v>Submódulo 2.3 - Outros 01</v>
      </c>
      <c r="D465" s="168">
        <f>VLOOKUP(B452,'INSERÇÃO-DE-DADOS'!$C$104:$Q$119,13,0)</f>
        <v>0</v>
      </c>
      <c r="E465" s="194">
        <f>IF(D477=0,0,D465/D477)</f>
        <v>0</v>
      </c>
      <c r="F465" s="561"/>
      <c r="G465" s="199">
        <f>PERC_PIS%</f>
        <v>6.5000000000000006E-3</v>
      </c>
      <c r="H465" s="177" t="s">
        <v>297</v>
      </c>
      <c r="I465" s="159"/>
    </row>
    <row r="466" spans="1:9" ht="15" customHeight="1" thickBot="1" x14ac:dyDescent="0.3">
      <c r="A466" s="158"/>
      <c r="B466" s="162" t="s">
        <v>20</v>
      </c>
      <c r="C466" s="163" t="str">
        <f>CONCATENATE("Submódulo 2.3 - ",'INSERÇÃO-DE-DADOS'!$P$103)</f>
        <v>Submódulo 2.3 - Outros 02</v>
      </c>
      <c r="D466" s="164">
        <f>VLOOKUP(B452,'INSERÇÃO-DE-DADOS'!$C$104:$Q$119,14,0)</f>
        <v>0</v>
      </c>
      <c r="E466" s="193">
        <f>IF(D477=0,0,D466/D477)</f>
        <v>0</v>
      </c>
      <c r="F466" s="561"/>
      <c r="G466" s="198">
        <f>PERC_COFINS%</f>
        <v>0.03</v>
      </c>
      <c r="H466" s="175" t="s">
        <v>298</v>
      </c>
      <c r="I466" s="159"/>
    </row>
    <row r="467" spans="1:9" ht="15" customHeight="1" thickBot="1" x14ac:dyDescent="0.3">
      <c r="A467" s="158"/>
      <c r="B467" s="166" t="s">
        <v>20</v>
      </c>
      <c r="C467" s="167" t="str">
        <f>CONCATENATE("Submódulo 2.3 - ",'INSERÇÃO-DE-DADOS'!$Q$103)</f>
        <v>Submódulo 2.3 - Outros 03</v>
      </c>
      <c r="D467" s="168">
        <f>VLOOKUP(B452,'INSERÇÃO-DE-DADOS'!$C$104:$Q$119,15,0)</f>
        <v>0</v>
      </c>
      <c r="E467" s="194">
        <f>IF(D478=0,0,D467/D477)</f>
        <v>0</v>
      </c>
      <c r="F467" s="561"/>
      <c r="G467" s="199">
        <v>3.6499999999999998E-2</v>
      </c>
      <c r="H467" s="177" t="s">
        <v>299</v>
      </c>
      <c r="I467" s="159"/>
    </row>
    <row r="468" spans="1:9" ht="15" customHeight="1" thickBot="1" x14ac:dyDescent="0.3">
      <c r="A468" s="158"/>
      <c r="B468" s="162" t="s">
        <v>22</v>
      </c>
      <c r="C468" s="163" t="s">
        <v>300</v>
      </c>
      <c r="D468" s="164">
        <f>VLOOKUP(B452,'INSERÇÃO-DE-DADOS'!$C$132:$Q$147,14,0)</f>
        <v>0</v>
      </c>
      <c r="E468" s="193">
        <f>IF(D477=0,0,D468/D477)</f>
        <v>0</v>
      </c>
      <c r="F468" s="561"/>
      <c r="G468" s="180">
        <f>1-((SUM(G464:G466))/1)</f>
        <v>0.91349999999999998</v>
      </c>
      <c r="H468" s="181" t="s">
        <v>301</v>
      </c>
      <c r="I468" s="159"/>
    </row>
    <row r="469" spans="1:9" ht="20.100000000000001" customHeight="1" thickBot="1" x14ac:dyDescent="0.3">
      <c r="A469" s="158"/>
      <c r="B469" s="563" t="s">
        <v>302</v>
      </c>
      <c r="C469" s="563"/>
      <c r="D469" s="176">
        <f>SUM(D454:D468)</f>
        <v>0</v>
      </c>
      <c r="E469" s="195">
        <f>IF(D477=0,0,D469/D477)</f>
        <v>0</v>
      </c>
      <c r="F469" s="561"/>
      <c r="G469" s="183" t="s">
        <v>303</v>
      </c>
      <c r="H469" s="184">
        <f>H458/G468</f>
        <v>0</v>
      </c>
      <c r="I469" s="159"/>
    </row>
    <row r="470" spans="1:9" ht="15" customHeight="1" thickBot="1" x14ac:dyDescent="0.3">
      <c r="A470" s="158"/>
      <c r="B470" s="178" t="s">
        <v>24</v>
      </c>
      <c r="C470" s="163" t="str">
        <f>CONCATENATE("Módulo 6 - Custos Indiretos - CALCULADO ",G462*100,"%")</f>
        <v>Módulo 6 - Custos Indiretos - CALCULADO 0%</v>
      </c>
      <c r="D470" s="164">
        <f>D469*G462</f>
        <v>0</v>
      </c>
      <c r="E470" s="193">
        <f>IF(D477=0,0,D470/D477)</f>
        <v>0</v>
      </c>
      <c r="F470" s="561"/>
      <c r="I470" s="159"/>
    </row>
    <row r="471" spans="1:9" ht="15" customHeight="1" thickBot="1" x14ac:dyDescent="0.3">
      <c r="A471" s="158"/>
      <c r="B471" s="179" t="s">
        <v>24</v>
      </c>
      <c r="C471" s="167" t="str">
        <f>CONCATENATE("Módulo 6 - Lucro - média elaborada pela CGU ",G463*100,"%")</f>
        <v>Módulo 6 - Lucro - média elaborada pela CGU 0%</v>
      </c>
      <c r="D471" s="168">
        <f>H457*G463</f>
        <v>0</v>
      </c>
      <c r="E471" s="194">
        <f>IF(D477=0,0,D471/D477)</f>
        <v>0</v>
      </c>
      <c r="F471" s="561"/>
      <c r="I471" s="159"/>
    </row>
    <row r="472" spans="1:9" ht="20.100000000000001" customHeight="1" thickBot="1" x14ac:dyDescent="0.3">
      <c r="A472" s="158"/>
      <c r="B472" s="564" t="s">
        <v>304</v>
      </c>
      <c r="C472" s="564"/>
      <c r="D472" s="182">
        <f>SUM(D470:D471)</f>
        <v>0</v>
      </c>
      <c r="E472" s="196">
        <f>SUM(E470:E471)</f>
        <v>0</v>
      </c>
      <c r="F472" s="561"/>
      <c r="I472" s="159"/>
    </row>
    <row r="473" spans="1:9" ht="15" customHeight="1" thickBot="1" x14ac:dyDescent="0.3">
      <c r="A473" s="158"/>
      <c r="B473" s="178" t="s">
        <v>24</v>
      </c>
      <c r="C473" s="163" t="str">
        <f>CONCATENATE("Módulo 6 - Tributos - ISSQN - alíquota de ",G464*100,"%")</f>
        <v>Módulo 6 - Tributos - ISSQN - alíquota de 5%</v>
      </c>
      <c r="D473" s="164">
        <f>H469*G464</f>
        <v>0</v>
      </c>
      <c r="E473" s="193">
        <f>IF(D477=0,0,D473/D477)</f>
        <v>0</v>
      </c>
      <c r="F473" s="561"/>
      <c r="G473" s="185" t="s">
        <v>305</v>
      </c>
      <c r="H473" s="170">
        <f>(((D469+D470+D471)/(1-(G464+G467)))*G464)</f>
        <v>0</v>
      </c>
      <c r="I473" s="159"/>
    </row>
    <row r="474" spans="1:9" ht="15" customHeight="1" thickBot="1" x14ac:dyDescent="0.3">
      <c r="A474" s="158"/>
      <c r="B474" s="179" t="s">
        <v>24</v>
      </c>
      <c r="C474" s="167" t="str">
        <f>CONCATENATE("Módulo 6 - Tributos - PIS - alíquota de ",G465*100,"%")</f>
        <v>Módulo 6 - Tributos - PIS - alíquota de 0,65%</v>
      </c>
      <c r="D474" s="168">
        <f>H469*G465</f>
        <v>0</v>
      </c>
      <c r="E474" s="194">
        <f>IF(D477=0,0,D474/D477)</f>
        <v>0</v>
      </c>
      <c r="F474" s="561"/>
      <c r="G474" s="187" t="s">
        <v>297</v>
      </c>
      <c r="H474" s="188">
        <f>(((D469+D470+D471)/(1-(G464+G467)))*G465)</f>
        <v>0</v>
      </c>
      <c r="I474" s="159"/>
    </row>
    <row r="475" spans="1:9" ht="15" customHeight="1" thickBot="1" x14ac:dyDescent="0.3">
      <c r="A475" s="158"/>
      <c r="B475" s="178" t="s">
        <v>24</v>
      </c>
      <c r="C475" s="163" t="str">
        <f>CONCATENATE("Módulo 6 - Tributos - COFINS - alíquota de ",G466*100,"%")</f>
        <v>Módulo 6 - Tributos - COFINS - alíquota de 3%</v>
      </c>
      <c r="D475" s="164">
        <f>H469*G466</f>
        <v>0</v>
      </c>
      <c r="E475" s="193">
        <f>IF(D477=0,0,D475/D477)</f>
        <v>0</v>
      </c>
      <c r="F475" s="561"/>
      <c r="G475" s="185" t="s">
        <v>298</v>
      </c>
      <c r="H475" s="170">
        <f>(((D469+D470+D471)/(1-(G464+G467)))*G466)</f>
        <v>0</v>
      </c>
      <c r="I475" s="159"/>
    </row>
    <row r="476" spans="1:9" ht="20.100000000000001" customHeight="1" thickBot="1" x14ac:dyDescent="0.3">
      <c r="A476" s="158"/>
      <c r="B476" s="564" t="s">
        <v>306</v>
      </c>
      <c r="C476" s="564" t="s">
        <v>306</v>
      </c>
      <c r="D476" s="182">
        <f>SUM(D473:D475)</f>
        <v>0</v>
      </c>
      <c r="E476" s="196">
        <f>IF(D477=0,0,D476/D477)</f>
        <v>0</v>
      </c>
      <c r="F476" s="561"/>
      <c r="G476" s="190"/>
      <c r="H476" s="182">
        <f>SUM(H473:H475)</f>
        <v>0</v>
      </c>
      <c r="I476" s="159"/>
    </row>
    <row r="477" spans="1:9" ht="20.100000000000001" customHeight="1" thickBot="1" x14ac:dyDescent="0.3">
      <c r="A477" s="158"/>
      <c r="B477" s="565" t="s">
        <v>307</v>
      </c>
      <c r="C477" s="565" t="s">
        <v>307</v>
      </c>
      <c r="D477" s="176">
        <f>IF(D454=0,0,ROUND(D469+D472+D476,2))</f>
        <v>0</v>
      </c>
      <c r="E477" s="195">
        <f>IF(D477=0,0,D477/D477)</f>
        <v>0</v>
      </c>
      <c r="F477" s="561"/>
      <c r="I477" s="159"/>
    </row>
    <row r="478" spans="1:9" ht="20.100000000000001" customHeight="1" thickBot="1" x14ac:dyDescent="0.3">
      <c r="A478" s="158"/>
      <c r="B478" s="566" t="s">
        <v>308</v>
      </c>
      <c r="C478" s="566" t="s">
        <v>308</v>
      </c>
      <c r="D478" s="186">
        <f>IFERROR(ROUND(D477/D454,2),0)</f>
        <v>0</v>
      </c>
      <c r="E478" s="197"/>
      <c r="F478" s="561"/>
      <c r="I478" s="159"/>
    </row>
    <row r="479" spans="1:9" ht="5.0999999999999996" customHeight="1" thickBot="1" x14ac:dyDescent="0.3">
      <c r="A479" s="158"/>
      <c r="B479" s="567"/>
      <c r="C479" s="567"/>
      <c r="D479" s="567"/>
      <c r="E479" s="341"/>
      <c r="F479" s="561"/>
      <c r="I479" s="159"/>
    </row>
    <row r="480" spans="1:9" ht="20.100000000000001" customHeight="1" thickBot="1" x14ac:dyDescent="0.3">
      <c r="A480" s="158"/>
      <c r="B480" s="568" t="s">
        <v>309</v>
      </c>
      <c r="C480" s="568"/>
      <c r="D480" s="189">
        <f>ENCARGOS!PERC_ENCARGOS_TOTAL</f>
        <v>0.72689999999999999</v>
      </c>
      <c r="E480" s="189"/>
      <c r="F480" s="560"/>
      <c r="I480" s="159"/>
    </row>
    <row r="481" spans="1:9" x14ac:dyDescent="0.25">
      <c r="B481" s="548"/>
      <c r="C481" s="549"/>
      <c r="D481" s="549"/>
      <c r="E481" s="549"/>
      <c r="F481" s="549"/>
      <c r="G481" s="549"/>
      <c r="H481" s="550"/>
    </row>
    <row r="482" spans="1:9" x14ac:dyDescent="0.25">
      <c r="B482" s="551"/>
      <c r="C482" s="552"/>
      <c r="D482" s="552"/>
      <c r="E482" s="552"/>
      <c r="F482" s="552"/>
      <c r="G482" s="552"/>
      <c r="H482" s="553"/>
    </row>
    <row r="483" spans="1:9" ht="20.100000000000001" customHeight="1" thickBot="1" x14ac:dyDescent="0.3">
      <c r="A483" s="158"/>
      <c r="B483" s="554" t="str">
        <f>$B$3</f>
        <v>QUADRO - RESUMO DO CUSTO - POSTOS DE VIGILÂNCIA - ESTADO DO MG</v>
      </c>
      <c r="C483" s="555"/>
      <c r="D483" s="555"/>
      <c r="E483" s="555"/>
      <c r="F483" s="556"/>
      <c r="G483" s="556"/>
      <c r="H483" s="557"/>
      <c r="I483" s="159"/>
    </row>
    <row r="484" spans="1:9" ht="20.100000000000001" customHeight="1" thickBot="1" x14ac:dyDescent="0.3">
      <c r="A484" s="158"/>
      <c r="B484" s="558" t="str">
        <f>C534</f>
        <v>Posto "IVI"</v>
      </c>
      <c r="C484" s="558">
        <f>C1165</f>
        <v>0</v>
      </c>
      <c r="D484" s="558"/>
      <c r="E484" s="558"/>
      <c r="F484" s="559"/>
      <c r="G484" s="161"/>
      <c r="H484" s="161"/>
    </row>
    <row r="485" spans="1:9" ht="26.25" customHeight="1" thickBot="1" x14ac:dyDescent="0.3">
      <c r="A485" s="158"/>
      <c r="B485" s="562" t="s">
        <v>287</v>
      </c>
      <c r="C485" s="562"/>
      <c r="D485" s="206" t="s">
        <v>288</v>
      </c>
      <c r="E485" s="206" t="s">
        <v>289</v>
      </c>
      <c r="F485" s="560"/>
      <c r="G485" s="200"/>
    </row>
    <row r="486" spans="1:9" ht="15" customHeight="1" thickBot="1" x14ac:dyDescent="0.3">
      <c r="A486" s="158"/>
      <c r="B486" s="162" t="s">
        <v>14</v>
      </c>
      <c r="C486" s="163" t="str">
        <f>CONCATENATE("Módulo 1 - Composição da Remuneração - ",B484)</f>
        <v>Módulo 1 - Composição da Remuneração - Posto "IVI"</v>
      </c>
      <c r="D486" s="164">
        <f>VLOOKUP(B484,'INSERÇÃO-DE-DADOS'!$C$70:$Q$85,14,0)</f>
        <v>0</v>
      </c>
      <c r="E486" s="193">
        <f>IF(D509=0,0,D486/D509)</f>
        <v>0</v>
      </c>
      <c r="F486" s="560"/>
      <c r="G486" s="165"/>
      <c r="H486" s="165"/>
    </row>
    <row r="487" spans="1:9" ht="15" customHeight="1" thickBot="1" x14ac:dyDescent="0.3">
      <c r="A487" s="158"/>
      <c r="B487" s="166" t="s">
        <v>16</v>
      </c>
      <c r="C487" s="167" t="s">
        <v>290</v>
      </c>
      <c r="D487" s="168">
        <f>D486*D512</f>
        <v>0</v>
      </c>
      <c r="E487" s="194">
        <f>IF(D509=0,0,D487/D509)</f>
        <v>0</v>
      </c>
      <c r="F487" s="561"/>
      <c r="I487" s="159"/>
    </row>
    <row r="488" spans="1:9" ht="15" customHeight="1" thickBot="1" x14ac:dyDescent="0.3">
      <c r="A488" s="158"/>
      <c r="B488" s="162" t="s">
        <v>18</v>
      </c>
      <c r="C488" s="163" t="str">
        <f>CONCATENATE("Submódulo 2.3 - ",'INSERÇÃO-DE-DADOS'!$F$103)</f>
        <v>Submódulo 2.3 - Transporte</v>
      </c>
      <c r="D488" s="164">
        <f>VLOOKUP(B484,'INSERÇÃO-DE-DADOS'!$C$104:$Q$119,4,0)</f>
        <v>0</v>
      </c>
      <c r="E488" s="193">
        <f>IF(D509=0,0,D488/D509)</f>
        <v>0</v>
      </c>
      <c r="F488" s="561"/>
      <c r="G488" s="169" t="s">
        <v>291</v>
      </c>
      <c r="H488" s="170">
        <f>D501</f>
        <v>0</v>
      </c>
      <c r="I488" s="159"/>
    </row>
    <row r="489" spans="1:9" ht="15" customHeight="1" thickBot="1" x14ac:dyDescent="0.3">
      <c r="A489" s="158"/>
      <c r="B489" s="166" t="s">
        <v>20</v>
      </c>
      <c r="C489" s="167" t="str">
        <f>CONCATENATE("Submódulo 2.3 - ",'INSERÇÃO-DE-DADOS'!$G$103)</f>
        <v>Submódulo 2.3 - Auxílio-Refeição/Alimentação</v>
      </c>
      <c r="D489" s="168">
        <f>VLOOKUP(B484,'INSERÇÃO-DE-DADOS'!$C$104:$Q$119,5,0)</f>
        <v>0</v>
      </c>
      <c r="E489" s="194">
        <f>IF(D509=0,0,D489/D509)</f>
        <v>0</v>
      </c>
      <c r="F489" s="561"/>
      <c r="G489" s="171" t="s">
        <v>292</v>
      </c>
      <c r="H489" s="172">
        <f>H488+D502</f>
        <v>0</v>
      </c>
      <c r="I489" s="159"/>
    </row>
    <row r="490" spans="1:9" ht="15" customHeight="1" thickBot="1" x14ac:dyDescent="0.3">
      <c r="A490" s="158"/>
      <c r="B490" s="162" t="s">
        <v>20</v>
      </c>
      <c r="C490" s="163" t="str">
        <f>CONCATENATE("Submódulo 2.3 - ",'INSERÇÃO-DE-DADOS'!$H$103)</f>
        <v>Submódulo 2.3 - Seguro de Vida (inc. aux. Morte funeral, etc.)</v>
      </c>
      <c r="D490" s="164">
        <f>VLOOKUP(B484,'INSERÇÃO-DE-DADOS'!$C$104:$Q$119,6,0)</f>
        <v>0</v>
      </c>
      <c r="E490" s="193">
        <f>IF(D509=0,0,D490/D509)</f>
        <v>0</v>
      </c>
      <c r="F490" s="560"/>
      <c r="G490" s="173" t="s">
        <v>293</v>
      </c>
      <c r="H490" s="174">
        <f>D501+D502+D503</f>
        <v>0</v>
      </c>
    </row>
    <row r="491" spans="1:9" ht="15" customHeight="1" thickBot="1" x14ac:dyDescent="0.3">
      <c r="A491" s="158"/>
      <c r="B491" s="166" t="s">
        <v>20</v>
      </c>
      <c r="C491" s="167" t="str">
        <f>CONCATENATE("Submódulo 2.3 - ",'INSERÇÃO-DE-DADOS'!$I$103)</f>
        <v>Submódulo 2.3 - Outro (especificar)</v>
      </c>
      <c r="D491" s="168">
        <f>VLOOKUP(B484,'INSERÇÃO-DE-DADOS'!$C$104:$Q$119,7,0)</f>
        <v>0</v>
      </c>
      <c r="E491" s="194">
        <f>IF(D509=0,0,D491/D509)</f>
        <v>0</v>
      </c>
      <c r="F491" s="560"/>
    </row>
    <row r="492" spans="1:9" ht="15" customHeight="1" thickBot="1" x14ac:dyDescent="0.3">
      <c r="A492" s="158"/>
      <c r="B492" s="162" t="s">
        <v>20</v>
      </c>
      <c r="C492" s="163" t="str">
        <f>CONCATENATE("Submódulo 2.3 - ",'INSERÇÃO-DE-DADOS'!$J$103)</f>
        <v>Submódulo 2.3 - Cartão Cesta Básica Alimentação</v>
      </c>
      <c r="D492" s="164">
        <f>VLOOKUP(B484,'INSERÇÃO-DE-DADOS'!$C$104:$Q$119,8,0)</f>
        <v>0</v>
      </c>
      <c r="E492" s="193">
        <f>IF(D509=0,0,D492/D509)</f>
        <v>0</v>
      </c>
      <c r="F492" s="560"/>
    </row>
    <row r="493" spans="1:9" ht="15" customHeight="1" thickBot="1" x14ac:dyDescent="0.3">
      <c r="A493" s="158"/>
      <c r="B493" s="166" t="s">
        <v>20</v>
      </c>
      <c r="C493" s="167" t="str">
        <f>CONCATENATE("Submódulo 2.3 - ",'INSERÇÃO-DE-DADOS'!$K$103)</f>
        <v>Submódulo 2.3 - Plano e Assistência Médica</v>
      </c>
      <c r="D493" s="168">
        <f>VLOOKUP(B484,'INSERÇÃO-DE-DADOS'!$C$104:$Q$119,9,0)</f>
        <v>0</v>
      </c>
      <c r="E493" s="194">
        <f>IF(D509=0,0,D493/D509)</f>
        <v>0</v>
      </c>
      <c r="F493" s="561"/>
      <c r="I493" s="159"/>
    </row>
    <row r="494" spans="1:9" ht="15" customHeight="1" thickBot="1" x14ac:dyDescent="0.3">
      <c r="A494" s="158"/>
      <c r="B494" s="162" t="s">
        <v>20</v>
      </c>
      <c r="C494" s="163" t="str">
        <f>CONCATENATE("Submódulo 2.3 - ",'INSERÇÃO-DE-DADOS'!$L$103)</f>
        <v>Submódulo 2.3 - Plano Odontológico</v>
      </c>
      <c r="D494" s="164">
        <f>VLOOKUP(B484,'INSERÇÃO-DE-DADOS'!$C$104:$Q$119,10,0)</f>
        <v>0</v>
      </c>
      <c r="E494" s="193">
        <f>IF(D509=0,0,D494/D509)</f>
        <v>0</v>
      </c>
      <c r="F494" s="561"/>
      <c r="G494" s="198">
        <f>custos_indiretos_IVI%</f>
        <v>0</v>
      </c>
      <c r="H494" s="175" t="s">
        <v>294</v>
      </c>
      <c r="I494" s="159"/>
    </row>
    <row r="495" spans="1:9" ht="15" customHeight="1" thickBot="1" x14ac:dyDescent="0.3">
      <c r="A495" s="158"/>
      <c r="B495" s="166" t="s">
        <v>20</v>
      </c>
      <c r="C495" s="167" t="str">
        <f>CONCATENATE("Submódulo 2.3 - ",'INSERÇÃO-DE-DADOS'!$M$103)</f>
        <v>Submódulo 2.3 - Outro (especificar)</v>
      </c>
      <c r="D495" s="168">
        <f>VLOOKUP(B484,'INSERÇÃO-DE-DADOS'!$C$104:$Q$119,11,0)</f>
        <v>0</v>
      </c>
      <c r="E495" s="194">
        <f>IF(D509=0,0,D495/D509)</f>
        <v>0</v>
      </c>
      <c r="F495" s="561"/>
      <c r="G495" s="199">
        <f>PERC_LUCRO%</f>
        <v>0</v>
      </c>
      <c r="H495" s="177" t="s">
        <v>295</v>
      </c>
      <c r="I495" s="159"/>
    </row>
    <row r="496" spans="1:9" ht="15" customHeight="1" thickBot="1" x14ac:dyDescent="0.3">
      <c r="A496" s="158"/>
      <c r="B496" s="162" t="s">
        <v>20</v>
      </c>
      <c r="C496" s="163" t="str">
        <f>CONCATENATE("Submódulo 2.3 - ",'INSERÇÃO-DE-DADOS'!$N$103)</f>
        <v>Submódulo 2.3 - Insumos e Benefícios Intervalista</v>
      </c>
      <c r="D496" s="164">
        <f>VLOOKUP(B484,'INSERÇÃO-DE-DADOS'!$C$104:$Q$119,12,0)</f>
        <v>0</v>
      </c>
      <c r="E496" s="193">
        <f>IF(D509=0,0,D496/D509)</f>
        <v>0</v>
      </c>
      <c r="F496" s="561"/>
      <c r="G496" s="198">
        <f>PERC_ISS%</f>
        <v>0.05</v>
      </c>
      <c r="H496" s="175" t="s">
        <v>296</v>
      </c>
      <c r="I496" s="159"/>
    </row>
    <row r="497" spans="1:9" ht="15" customHeight="1" thickBot="1" x14ac:dyDescent="0.3">
      <c r="A497" s="158"/>
      <c r="B497" s="166" t="s">
        <v>20</v>
      </c>
      <c r="C497" s="167" t="str">
        <f>CONCATENATE("Submódulo 2.3 - ",'INSERÇÃO-DE-DADOS'!$O$103)</f>
        <v>Submódulo 2.3 - Outros 01</v>
      </c>
      <c r="D497" s="168">
        <f>VLOOKUP(B484,'INSERÇÃO-DE-DADOS'!$C$104:$Q$119,13,0)</f>
        <v>0</v>
      </c>
      <c r="E497" s="194">
        <f>IF(D509=0,0,D497/D509)</f>
        <v>0</v>
      </c>
      <c r="F497" s="561"/>
      <c r="G497" s="199">
        <f>PERC_PIS%</f>
        <v>6.5000000000000006E-3</v>
      </c>
      <c r="H497" s="177" t="s">
        <v>297</v>
      </c>
      <c r="I497" s="159"/>
    </row>
    <row r="498" spans="1:9" ht="15" customHeight="1" thickBot="1" x14ac:dyDescent="0.3">
      <c r="A498" s="158"/>
      <c r="B498" s="162" t="s">
        <v>20</v>
      </c>
      <c r="C498" s="163" t="str">
        <f>CONCATENATE("Submódulo 2.3 - ",'INSERÇÃO-DE-DADOS'!$P$103)</f>
        <v>Submódulo 2.3 - Outros 02</v>
      </c>
      <c r="D498" s="164">
        <f>VLOOKUP(B484,'INSERÇÃO-DE-DADOS'!$C$104:$Q$119,14,0)</f>
        <v>0</v>
      </c>
      <c r="E498" s="193">
        <f>IF(D509=0,0,D498/D509)</f>
        <v>0</v>
      </c>
      <c r="F498" s="561"/>
      <c r="G498" s="198">
        <f>PERC_COFINS%</f>
        <v>0.03</v>
      </c>
      <c r="H498" s="175" t="s">
        <v>298</v>
      </c>
      <c r="I498" s="159"/>
    </row>
    <row r="499" spans="1:9" ht="15" customHeight="1" thickBot="1" x14ac:dyDescent="0.3">
      <c r="A499" s="158"/>
      <c r="B499" s="166" t="s">
        <v>20</v>
      </c>
      <c r="C499" s="167" t="str">
        <f>CONCATENATE("Submódulo 2.3 - ",'INSERÇÃO-DE-DADOS'!$Q$103)</f>
        <v>Submódulo 2.3 - Outros 03</v>
      </c>
      <c r="D499" s="168">
        <f>VLOOKUP(B484,'INSERÇÃO-DE-DADOS'!$C$104:$Q$119,15,0)</f>
        <v>0</v>
      </c>
      <c r="E499" s="194">
        <f>IF(D510=0,0,D499/D509)</f>
        <v>0</v>
      </c>
      <c r="F499" s="561"/>
      <c r="G499" s="199">
        <v>3.6499999999999998E-2</v>
      </c>
      <c r="H499" s="177" t="s">
        <v>299</v>
      </c>
      <c r="I499" s="159"/>
    </row>
    <row r="500" spans="1:9" ht="15" customHeight="1" thickBot="1" x14ac:dyDescent="0.3">
      <c r="A500" s="158"/>
      <c r="B500" s="162" t="s">
        <v>22</v>
      </c>
      <c r="C500" s="163" t="s">
        <v>300</v>
      </c>
      <c r="D500" s="164">
        <f>VLOOKUP(B484,'INSERÇÃO-DE-DADOS'!$C$132:$Q$147,14,0)</f>
        <v>0</v>
      </c>
      <c r="E500" s="193">
        <f>IF(D509=0,0,D500/D509)</f>
        <v>0</v>
      </c>
      <c r="F500" s="561"/>
      <c r="G500" s="180">
        <f>1-((SUM(G496:G498))/1)</f>
        <v>0.91349999999999998</v>
      </c>
      <c r="H500" s="181" t="s">
        <v>301</v>
      </c>
      <c r="I500" s="159"/>
    </row>
    <row r="501" spans="1:9" ht="20.100000000000001" customHeight="1" thickBot="1" x14ac:dyDescent="0.3">
      <c r="A501" s="158"/>
      <c r="B501" s="563" t="s">
        <v>302</v>
      </c>
      <c r="C501" s="563"/>
      <c r="D501" s="176">
        <f>SUM(D486:D500)</f>
        <v>0</v>
      </c>
      <c r="E501" s="195">
        <f>IF(D509=0,0,D501/D509)</f>
        <v>0</v>
      </c>
      <c r="F501" s="561"/>
      <c r="G501" s="183" t="s">
        <v>303</v>
      </c>
      <c r="H501" s="184">
        <f>H490/G500</f>
        <v>0</v>
      </c>
      <c r="I501" s="159"/>
    </row>
    <row r="502" spans="1:9" ht="15" customHeight="1" thickBot="1" x14ac:dyDescent="0.3">
      <c r="A502" s="158"/>
      <c r="B502" s="178" t="s">
        <v>24</v>
      </c>
      <c r="C502" s="163" t="str">
        <f>CONCATENATE("Módulo 6 - Custos Indiretos - CALCULADO ",G494*100,"%")</f>
        <v>Módulo 6 - Custos Indiretos - CALCULADO 0%</v>
      </c>
      <c r="D502" s="164">
        <f>D501*G494</f>
        <v>0</v>
      </c>
      <c r="E502" s="193">
        <f>IF(D509=0,0,D502/D509)</f>
        <v>0</v>
      </c>
      <c r="F502" s="561"/>
      <c r="I502" s="159"/>
    </row>
    <row r="503" spans="1:9" ht="15" customHeight="1" thickBot="1" x14ac:dyDescent="0.3">
      <c r="A503" s="158"/>
      <c r="B503" s="179" t="s">
        <v>24</v>
      </c>
      <c r="C503" s="167" t="str">
        <f>CONCATENATE("Módulo 6 - Lucro - média elaborada pela CGU ",G495*100,"%")</f>
        <v>Módulo 6 - Lucro - média elaborada pela CGU 0%</v>
      </c>
      <c r="D503" s="168">
        <f>H489*G495</f>
        <v>0</v>
      </c>
      <c r="E503" s="194">
        <f>IF(D509=0,0,D503/D509)</f>
        <v>0</v>
      </c>
      <c r="F503" s="561"/>
      <c r="I503" s="159"/>
    </row>
    <row r="504" spans="1:9" ht="20.100000000000001" customHeight="1" thickBot="1" x14ac:dyDescent="0.3">
      <c r="A504" s="158"/>
      <c r="B504" s="564" t="s">
        <v>304</v>
      </c>
      <c r="C504" s="564"/>
      <c r="D504" s="182">
        <f>SUM(D502:D503)</f>
        <v>0</v>
      </c>
      <c r="E504" s="196">
        <f>SUM(E502:E503)</f>
        <v>0</v>
      </c>
      <c r="F504" s="561"/>
      <c r="I504" s="159"/>
    </row>
    <row r="505" spans="1:9" ht="15" customHeight="1" thickBot="1" x14ac:dyDescent="0.3">
      <c r="A505" s="158"/>
      <c r="B505" s="178" t="s">
        <v>24</v>
      </c>
      <c r="C505" s="163" t="str">
        <f>CONCATENATE("Módulo 6 - Tributos - ISSQN - alíquota de ",G496*100,"%")</f>
        <v>Módulo 6 - Tributos - ISSQN - alíquota de 5%</v>
      </c>
      <c r="D505" s="164">
        <f>H501*G496</f>
        <v>0</v>
      </c>
      <c r="E505" s="193">
        <f>IF(D509=0,0,D505/D509)</f>
        <v>0</v>
      </c>
      <c r="F505" s="561"/>
      <c r="G505" s="185" t="s">
        <v>305</v>
      </c>
      <c r="H505" s="170">
        <f>(((D501+D502+D503)/(1-(G496+G499)))*G496)</f>
        <v>0</v>
      </c>
      <c r="I505" s="159"/>
    </row>
    <row r="506" spans="1:9" ht="15" customHeight="1" thickBot="1" x14ac:dyDescent="0.3">
      <c r="A506" s="158"/>
      <c r="B506" s="179" t="s">
        <v>24</v>
      </c>
      <c r="C506" s="167" t="str">
        <f>CONCATENATE("Módulo 6 - Tributos - PIS - alíquota de ",G497*100,"%")</f>
        <v>Módulo 6 - Tributos - PIS - alíquota de 0,65%</v>
      </c>
      <c r="D506" s="168">
        <f>H501*G497</f>
        <v>0</v>
      </c>
      <c r="E506" s="194">
        <f>IF(D509=0,0,D506/D509)</f>
        <v>0</v>
      </c>
      <c r="F506" s="561"/>
      <c r="G506" s="187" t="s">
        <v>297</v>
      </c>
      <c r="H506" s="188">
        <f>(((D501+D502+D503)/(1-(G496+G499)))*G497)</f>
        <v>0</v>
      </c>
      <c r="I506" s="159"/>
    </row>
    <row r="507" spans="1:9" ht="15" customHeight="1" thickBot="1" x14ac:dyDescent="0.3">
      <c r="A507" s="158"/>
      <c r="B507" s="178" t="s">
        <v>24</v>
      </c>
      <c r="C507" s="163" t="str">
        <f>CONCATENATE("Módulo 6 - Tributos - COFINS - alíquota de ",G498*100,"%")</f>
        <v>Módulo 6 - Tributos - COFINS - alíquota de 3%</v>
      </c>
      <c r="D507" s="164">
        <f>H501*G498</f>
        <v>0</v>
      </c>
      <c r="E507" s="193">
        <f>IF(D509=0,0,D507/D509)</f>
        <v>0</v>
      </c>
      <c r="F507" s="561"/>
      <c r="G507" s="185" t="s">
        <v>298</v>
      </c>
      <c r="H507" s="170">
        <f>(((D501+D502+D503)/(1-(G496+G499)))*G498)</f>
        <v>0</v>
      </c>
      <c r="I507" s="159"/>
    </row>
    <row r="508" spans="1:9" ht="20.100000000000001" customHeight="1" thickBot="1" x14ac:dyDescent="0.3">
      <c r="A508" s="158"/>
      <c r="B508" s="564" t="s">
        <v>306</v>
      </c>
      <c r="C508" s="564" t="s">
        <v>306</v>
      </c>
      <c r="D508" s="182">
        <f>SUM(D505:D507)</f>
        <v>0</v>
      </c>
      <c r="E508" s="196">
        <f>IF(D509=0,0,D508/D509)</f>
        <v>0</v>
      </c>
      <c r="F508" s="561"/>
      <c r="G508" s="190"/>
      <c r="H508" s="182">
        <f>SUM(H505:H507)</f>
        <v>0</v>
      </c>
      <c r="I508" s="159"/>
    </row>
    <row r="509" spans="1:9" ht="20.100000000000001" customHeight="1" thickBot="1" x14ac:dyDescent="0.3">
      <c r="A509" s="158"/>
      <c r="B509" s="565" t="s">
        <v>307</v>
      </c>
      <c r="C509" s="565" t="s">
        <v>307</v>
      </c>
      <c r="D509" s="176">
        <f>IF(D486=0,0,ROUND(D501+D504+D508,2))</f>
        <v>0</v>
      </c>
      <c r="E509" s="195">
        <f>IF(D509=0,0,D509/D509)</f>
        <v>0</v>
      </c>
      <c r="F509" s="561"/>
      <c r="I509" s="159"/>
    </row>
    <row r="510" spans="1:9" ht="20.100000000000001" customHeight="1" thickBot="1" x14ac:dyDescent="0.3">
      <c r="A510" s="158"/>
      <c r="B510" s="566" t="s">
        <v>308</v>
      </c>
      <c r="C510" s="566" t="s">
        <v>308</v>
      </c>
      <c r="D510" s="186">
        <f>IFERROR(ROUND(D509/D486,2),0)</f>
        <v>0</v>
      </c>
      <c r="E510" s="197"/>
      <c r="F510" s="561"/>
      <c r="I510" s="159"/>
    </row>
    <row r="511" spans="1:9" ht="5.0999999999999996" customHeight="1" thickBot="1" x14ac:dyDescent="0.3">
      <c r="A511" s="158"/>
      <c r="B511" s="567"/>
      <c r="C511" s="567"/>
      <c r="D511" s="567"/>
      <c r="E511" s="341"/>
      <c r="F511" s="561"/>
      <c r="I511" s="159"/>
    </row>
    <row r="512" spans="1:9" ht="20.100000000000001" customHeight="1" thickBot="1" x14ac:dyDescent="0.3">
      <c r="A512" s="158"/>
      <c r="B512" s="568" t="s">
        <v>309</v>
      </c>
      <c r="C512" s="568"/>
      <c r="D512" s="189">
        <f>ENCARGOS!PERC_ENCARGOS_TOTAL</f>
        <v>0.72689999999999999</v>
      </c>
      <c r="E512" s="189"/>
      <c r="F512" s="560"/>
      <c r="I512" s="159"/>
    </row>
    <row r="513" spans="1:8" x14ac:dyDescent="0.25">
      <c r="B513" s="548"/>
      <c r="C513" s="549"/>
      <c r="D513" s="549"/>
      <c r="E513" s="549"/>
      <c r="F513" s="549"/>
      <c r="G513" s="549"/>
      <c r="H513" s="550"/>
    </row>
    <row r="514" spans="1:8" x14ac:dyDescent="0.25">
      <c r="B514" s="551"/>
      <c r="C514" s="552"/>
      <c r="D514" s="552"/>
      <c r="E514" s="552"/>
      <c r="F514" s="552"/>
      <c r="G514" s="552"/>
      <c r="H514" s="553"/>
    </row>
    <row r="515" spans="1:8" x14ac:dyDescent="0.25">
      <c r="B515" s="569"/>
      <c r="C515" s="569"/>
      <c r="D515" s="569"/>
      <c r="E515" s="569"/>
      <c r="F515" s="570"/>
      <c r="G515" s="570"/>
      <c r="H515" s="569"/>
    </row>
    <row r="516" spans="1:8" ht="13.5" thickBot="1" x14ac:dyDescent="0.3">
      <c r="B516" s="570"/>
      <c r="C516" s="571"/>
      <c r="D516" s="571"/>
      <c r="E516" s="571"/>
      <c r="F516" s="570"/>
      <c r="G516" s="570"/>
      <c r="H516" s="570"/>
    </row>
    <row r="517" spans="1:8" ht="20.100000000000001" customHeight="1" thickBot="1" x14ac:dyDescent="0.3">
      <c r="A517" s="158"/>
      <c r="B517" s="158"/>
      <c r="C517" s="576" t="str">
        <f>CONCATENATE("QUADRO - RESUMO DO CUSTO - POSTOS DE VIGILÂNCIA - ESTADO DO ",'INSERÇÃO-DE-DADOS'!O13)</f>
        <v>QUADRO - RESUMO DO CUSTO - POSTOS DE VIGILÂNCIA - ESTADO DO MG</v>
      </c>
      <c r="D517" s="576"/>
      <c r="E517" s="576"/>
      <c r="F517" s="159"/>
    </row>
    <row r="518" spans="1:8" ht="24.95" customHeight="1" thickBot="1" x14ac:dyDescent="0.3">
      <c r="B518" s="158"/>
      <c r="C518" s="205" t="s">
        <v>310</v>
      </c>
      <c r="D518" s="205" t="s">
        <v>311</v>
      </c>
      <c r="E518" s="205" t="s">
        <v>312</v>
      </c>
      <c r="F518" s="159"/>
    </row>
    <row r="519" spans="1:8" ht="15" customHeight="1" thickBot="1" x14ac:dyDescent="0.3">
      <c r="B519" s="158"/>
      <c r="C519" s="191" t="str">
        <f>'INSERÇÃO-DE-DADOS'!C70</f>
        <v>Posto "A"</v>
      </c>
      <c r="D519" s="348">
        <f>D29</f>
        <v>0</v>
      </c>
      <c r="E519" s="201">
        <f>D30</f>
        <v>0</v>
      </c>
      <c r="F519" s="159"/>
    </row>
    <row r="520" spans="1:8" ht="15" customHeight="1" thickBot="1" x14ac:dyDescent="0.3">
      <c r="B520" s="158"/>
      <c r="C520" s="192" t="str">
        <f>'INSERÇÃO-DE-DADOS'!C71</f>
        <v>Posto "A1"</v>
      </c>
      <c r="D520" s="349">
        <f>D61</f>
        <v>0</v>
      </c>
      <c r="E520" s="202">
        <f>D62</f>
        <v>0</v>
      </c>
      <c r="F520" s="159"/>
    </row>
    <row r="521" spans="1:8" ht="15" customHeight="1" thickBot="1" x14ac:dyDescent="0.3">
      <c r="B521" s="158"/>
      <c r="C521" s="191" t="str">
        <f>'INSERÇÃO-DE-DADOS'!C72</f>
        <v>Posto "B"</v>
      </c>
      <c r="D521" s="348">
        <f>D93</f>
        <v>0</v>
      </c>
      <c r="E521" s="201">
        <f>D94</f>
        <v>0</v>
      </c>
      <c r="F521" s="159"/>
    </row>
    <row r="522" spans="1:8" ht="15" customHeight="1" thickBot="1" x14ac:dyDescent="0.3">
      <c r="B522" s="158"/>
      <c r="C522" s="192" t="str">
        <f>'INSERÇÃO-DE-DADOS'!C73</f>
        <v>Posto "C"</v>
      </c>
      <c r="D522" s="349">
        <f>D125</f>
        <v>0</v>
      </c>
      <c r="E522" s="202">
        <f>D126</f>
        <v>0</v>
      </c>
      <c r="F522" s="159"/>
    </row>
    <row r="523" spans="1:8" ht="15" customHeight="1" thickBot="1" x14ac:dyDescent="0.3">
      <c r="B523" s="158"/>
      <c r="C523" s="191" t="str">
        <f>'INSERÇÃO-DE-DADOS'!C74</f>
        <v>Posto "C1"</v>
      </c>
      <c r="D523" s="348">
        <f>D157</f>
        <v>0</v>
      </c>
      <c r="E523" s="201">
        <f>D158</f>
        <v>0</v>
      </c>
      <c r="F523" s="159"/>
    </row>
    <row r="524" spans="1:8" ht="15" customHeight="1" thickBot="1" x14ac:dyDescent="0.3">
      <c r="B524" s="158"/>
      <c r="C524" s="192" t="str">
        <f>'INSERÇÃO-DE-DADOS'!C75</f>
        <v>Posto "D"</v>
      </c>
      <c r="D524" s="349">
        <f>D189</f>
        <v>0</v>
      </c>
      <c r="E524" s="202">
        <f>D190</f>
        <v>0</v>
      </c>
      <c r="F524" s="159"/>
    </row>
    <row r="525" spans="1:8" ht="15" customHeight="1" thickBot="1" x14ac:dyDescent="0.3">
      <c r="B525" s="158"/>
      <c r="C525" s="191" t="str">
        <f>'INSERÇÃO-DE-DADOS'!C76</f>
        <v>Posto "E"</v>
      </c>
      <c r="D525" s="348">
        <f>D221</f>
        <v>0</v>
      </c>
      <c r="E525" s="201">
        <f>D222</f>
        <v>0</v>
      </c>
      <c r="F525" s="159"/>
    </row>
    <row r="526" spans="1:8" ht="15" customHeight="1" thickBot="1" x14ac:dyDescent="0.3">
      <c r="B526" s="158"/>
      <c r="C526" s="192" t="str">
        <f>'INSERÇÃO-DE-DADOS'!C77</f>
        <v>Posto "E1"</v>
      </c>
      <c r="D526" s="349">
        <f>D253</f>
        <v>0</v>
      </c>
      <c r="E526" s="202">
        <f>D254</f>
        <v>0</v>
      </c>
      <c r="F526" s="159"/>
    </row>
    <row r="527" spans="1:8" ht="15" customHeight="1" thickBot="1" x14ac:dyDescent="0.3">
      <c r="B527" s="158"/>
      <c r="C527" s="191" t="str">
        <f>'INSERÇÃO-DE-DADOS'!C78</f>
        <v>Posto "E2"</v>
      </c>
      <c r="D527" s="348">
        <f>D285</f>
        <v>0</v>
      </c>
      <c r="E527" s="201">
        <f>D286</f>
        <v>0</v>
      </c>
      <c r="F527" s="159"/>
    </row>
    <row r="528" spans="1:8" ht="15" customHeight="1" thickBot="1" x14ac:dyDescent="0.3">
      <c r="B528" s="158"/>
      <c r="C528" s="192" t="str">
        <f>'INSERÇÃO-DE-DADOS'!C79</f>
        <v>Posto "H"</v>
      </c>
      <c r="D528" s="349">
        <f>D317</f>
        <v>0</v>
      </c>
      <c r="E528" s="202">
        <f>D318</f>
        <v>0</v>
      </c>
      <c r="F528" s="159"/>
    </row>
    <row r="529" spans="2:6" ht="15" customHeight="1" thickBot="1" x14ac:dyDescent="0.3">
      <c r="B529" s="158"/>
      <c r="C529" s="191" t="str">
        <f>'INSERÇÃO-DE-DADOS'!C80</f>
        <v>Posto ASPP tipo "A"</v>
      </c>
      <c r="D529" s="348">
        <f>D349</f>
        <v>0</v>
      </c>
      <c r="E529" s="201">
        <f>D350</f>
        <v>0</v>
      </c>
      <c r="F529" s="159"/>
    </row>
    <row r="530" spans="2:6" ht="15" customHeight="1" thickBot="1" x14ac:dyDescent="0.3">
      <c r="B530" s="158"/>
      <c r="C530" s="192" t="str">
        <f>'INSERÇÃO-DE-DADOS'!C81</f>
        <v>Posto ASPP tipo "B"</v>
      </c>
      <c r="D530" s="349">
        <f>D381</f>
        <v>0</v>
      </c>
      <c r="E530" s="202">
        <f>D382</f>
        <v>0</v>
      </c>
      <c r="F530" s="159"/>
    </row>
    <row r="531" spans="2:6" ht="15" customHeight="1" thickBot="1" x14ac:dyDescent="0.3">
      <c r="B531" s="158"/>
      <c r="C531" s="191" t="str">
        <f>'INSERÇÃO-DE-DADOS'!C82</f>
        <v>Posto ASPP tipo "C"</v>
      </c>
      <c r="D531" s="348">
        <f>D413</f>
        <v>0</v>
      </c>
      <c r="E531" s="201">
        <f>D414</f>
        <v>0</v>
      </c>
      <c r="F531" s="159"/>
    </row>
    <row r="532" spans="2:6" ht="15" customHeight="1" thickBot="1" x14ac:dyDescent="0.3">
      <c r="B532" s="158"/>
      <c r="C532" s="192" t="str">
        <f>'INSERÇÃO-DE-DADOS'!C83</f>
        <v>Posto ASPP tipo "D"</v>
      </c>
      <c r="D532" s="349">
        <f>D445</f>
        <v>0</v>
      </c>
      <c r="E532" s="202">
        <f>D446</f>
        <v>0</v>
      </c>
      <c r="F532" s="159"/>
    </row>
    <row r="533" spans="2:6" ht="15" customHeight="1" thickBot="1" x14ac:dyDescent="0.3">
      <c r="B533" s="158"/>
      <c r="C533" s="191" t="str">
        <f>'INSERÇÃO-DE-DADOS'!C84</f>
        <v>Posto ASPP tipo "E"</v>
      </c>
      <c r="D533" s="348">
        <f>D477</f>
        <v>0</v>
      </c>
      <c r="E533" s="201">
        <f>D478</f>
        <v>0</v>
      </c>
      <c r="F533" s="159"/>
    </row>
    <row r="534" spans="2:6" ht="15" customHeight="1" thickBot="1" x14ac:dyDescent="0.3">
      <c r="B534" s="158"/>
      <c r="C534" s="192" t="str">
        <f>'INSERÇÃO-DE-DADOS'!C85</f>
        <v>Posto "IVI"</v>
      </c>
      <c r="D534" s="349">
        <f>TRUNC(D509/Divisor_720*5,2)</f>
        <v>0</v>
      </c>
      <c r="E534" s="202">
        <f>D510</f>
        <v>0</v>
      </c>
      <c r="F534" s="159"/>
    </row>
    <row r="535" spans="2:6" x14ac:dyDescent="0.25">
      <c r="C535" s="161"/>
      <c r="D535" s="161"/>
      <c r="E535" s="161"/>
    </row>
  </sheetData>
  <sortState xmlns:xlrd2="http://schemas.microsoft.com/office/spreadsheetml/2017/richdata2" ref="C519:D528">
    <sortCondition ref="C519:C528"/>
  </sortState>
  <mergeCells count="196">
    <mergeCell ref="C517:E517"/>
    <mergeCell ref="B184:C184"/>
    <mergeCell ref="B344:C344"/>
    <mergeCell ref="B376:C376"/>
    <mergeCell ref="B408:C408"/>
    <mergeCell ref="B440:C440"/>
    <mergeCell ref="B472:C472"/>
    <mergeCell ref="B36:E36"/>
    <mergeCell ref="B164:E164"/>
    <mergeCell ref="B324:E324"/>
    <mergeCell ref="B481:H482"/>
    <mergeCell ref="B451:H451"/>
    <mergeCell ref="F452:F480"/>
    <mergeCell ref="B453:C453"/>
    <mergeCell ref="B469:C469"/>
    <mergeCell ref="B476:C476"/>
    <mergeCell ref="B477:C477"/>
    <mergeCell ref="B478:C478"/>
    <mergeCell ref="B479:D479"/>
    <mergeCell ref="B480:C480"/>
    <mergeCell ref="B191:D191"/>
    <mergeCell ref="B189:C189"/>
    <mergeCell ref="B190:C190"/>
    <mergeCell ref="B452:E452"/>
    <mergeCell ref="B24:C24"/>
    <mergeCell ref="B56:C56"/>
    <mergeCell ref="B88:C88"/>
    <mergeCell ref="B120:C120"/>
    <mergeCell ref="B152:C152"/>
    <mergeCell ref="B216:C216"/>
    <mergeCell ref="B248:C248"/>
    <mergeCell ref="B280:C280"/>
    <mergeCell ref="B286:C286"/>
    <mergeCell ref="B161:H162"/>
    <mergeCell ref="B223:D223"/>
    <mergeCell ref="B224:C224"/>
    <mergeCell ref="B125:C125"/>
    <mergeCell ref="B126:C126"/>
    <mergeCell ref="B127:D127"/>
    <mergeCell ref="B188:C188"/>
    <mergeCell ref="B181:C181"/>
    <mergeCell ref="B165:C165"/>
    <mergeCell ref="F164:F192"/>
    <mergeCell ref="B163:H163"/>
    <mergeCell ref="B193:H194"/>
    <mergeCell ref="B192:C192"/>
    <mergeCell ref="F100:F128"/>
    <mergeCell ref="B101:C101"/>
    <mergeCell ref="B449:H450"/>
    <mergeCell ref="B417:H418"/>
    <mergeCell ref="B419:H419"/>
    <mergeCell ref="F420:F448"/>
    <mergeCell ref="B421:C421"/>
    <mergeCell ref="B437:C437"/>
    <mergeCell ref="B444:C444"/>
    <mergeCell ref="B445:C445"/>
    <mergeCell ref="B446:C446"/>
    <mergeCell ref="B447:D447"/>
    <mergeCell ref="B448:C448"/>
    <mergeCell ref="B420:E420"/>
    <mergeCell ref="B385:H386"/>
    <mergeCell ref="B387:H387"/>
    <mergeCell ref="F388:F416"/>
    <mergeCell ref="B389:C389"/>
    <mergeCell ref="B405:C405"/>
    <mergeCell ref="B412:C412"/>
    <mergeCell ref="B413:C413"/>
    <mergeCell ref="B414:C414"/>
    <mergeCell ref="B415:D415"/>
    <mergeCell ref="B416:C416"/>
    <mergeCell ref="B388:E388"/>
    <mergeCell ref="B350:C350"/>
    <mergeCell ref="B351:D351"/>
    <mergeCell ref="B352:C352"/>
    <mergeCell ref="B341:C341"/>
    <mergeCell ref="B348:C348"/>
    <mergeCell ref="B349:C349"/>
    <mergeCell ref="B353:H354"/>
    <mergeCell ref="B355:H355"/>
    <mergeCell ref="F356:F384"/>
    <mergeCell ref="B357:C357"/>
    <mergeCell ref="B373:C373"/>
    <mergeCell ref="B380:C380"/>
    <mergeCell ref="B381:C381"/>
    <mergeCell ref="B382:C382"/>
    <mergeCell ref="B383:D383"/>
    <mergeCell ref="B384:C384"/>
    <mergeCell ref="B356:E356"/>
    <mergeCell ref="B221:C221"/>
    <mergeCell ref="B222:C222"/>
    <mergeCell ref="B321:H322"/>
    <mergeCell ref="B256:C256"/>
    <mergeCell ref="B316:C316"/>
    <mergeCell ref="B317:C317"/>
    <mergeCell ref="B319:D319"/>
    <mergeCell ref="B260:E260"/>
    <mergeCell ref="B292:E292"/>
    <mergeCell ref="B287:D287"/>
    <mergeCell ref="B257:H258"/>
    <mergeCell ref="B312:C312"/>
    <mergeCell ref="B261:C261"/>
    <mergeCell ref="B289:H290"/>
    <mergeCell ref="B291:H291"/>
    <mergeCell ref="B131:H131"/>
    <mergeCell ref="F132:F160"/>
    <mergeCell ref="B133:C133"/>
    <mergeCell ref="B156:C156"/>
    <mergeCell ref="B157:C157"/>
    <mergeCell ref="B158:C158"/>
    <mergeCell ref="B159:D159"/>
    <mergeCell ref="B160:C160"/>
    <mergeCell ref="B220:C220"/>
    <mergeCell ref="B65:H66"/>
    <mergeCell ref="B67:H67"/>
    <mergeCell ref="B99:H99"/>
    <mergeCell ref="B117:C117"/>
    <mergeCell ref="B277:C277"/>
    <mergeCell ref="B284:C284"/>
    <mergeCell ref="B285:C285"/>
    <mergeCell ref="B227:H227"/>
    <mergeCell ref="F228:F256"/>
    <mergeCell ref="B229:C229"/>
    <mergeCell ref="B245:C245"/>
    <mergeCell ref="B252:C252"/>
    <mergeCell ref="B253:C253"/>
    <mergeCell ref="B254:C254"/>
    <mergeCell ref="B195:H195"/>
    <mergeCell ref="F196:F224"/>
    <mergeCell ref="B197:C197"/>
    <mergeCell ref="B213:C213"/>
    <mergeCell ref="B124:C124"/>
    <mergeCell ref="B128:C128"/>
    <mergeCell ref="B259:H259"/>
    <mergeCell ref="F260:F288"/>
    <mergeCell ref="B255:D255"/>
    <mergeCell ref="B129:H130"/>
    <mergeCell ref="B3:H3"/>
    <mergeCell ref="B1:H1"/>
    <mergeCell ref="B2:H2"/>
    <mergeCell ref="B32:C32"/>
    <mergeCell ref="B288:C288"/>
    <mergeCell ref="B318:C318"/>
    <mergeCell ref="F292:F320"/>
    <mergeCell ref="B293:C293"/>
    <mergeCell ref="B309:C309"/>
    <mergeCell ref="B37:C37"/>
    <mergeCell ref="B149:C149"/>
    <mergeCell ref="F36:F64"/>
    <mergeCell ref="B53:C53"/>
    <mergeCell ref="B61:C61"/>
    <mergeCell ref="B62:C62"/>
    <mergeCell ref="B63:D63"/>
    <mergeCell ref="B64:C64"/>
    <mergeCell ref="B320:C320"/>
    <mergeCell ref="B4:E4"/>
    <mergeCell ref="B68:E68"/>
    <mergeCell ref="B100:E100"/>
    <mergeCell ref="B132:E132"/>
    <mergeCell ref="B196:E196"/>
    <mergeCell ref="B228:E228"/>
    <mergeCell ref="B515:H516"/>
    <mergeCell ref="B323:H323"/>
    <mergeCell ref="F324:F352"/>
    <mergeCell ref="B325:C325"/>
    <mergeCell ref="F4:F32"/>
    <mergeCell ref="B28:C28"/>
    <mergeCell ref="B29:C29"/>
    <mergeCell ref="B30:C30"/>
    <mergeCell ref="B31:D31"/>
    <mergeCell ref="B33:H34"/>
    <mergeCell ref="B35:H35"/>
    <mergeCell ref="B60:C60"/>
    <mergeCell ref="B225:H226"/>
    <mergeCell ref="B5:C5"/>
    <mergeCell ref="B21:C21"/>
    <mergeCell ref="F68:F96"/>
    <mergeCell ref="B69:C69"/>
    <mergeCell ref="B85:C85"/>
    <mergeCell ref="B92:C92"/>
    <mergeCell ref="B93:C93"/>
    <mergeCell ref="B94:C94"/>
    <mergeCell ref="B95:D95"/>
    <mergeCell ref="B96:C96"/>
    <mergeCell ref="B97:H98"/>
    <mergeCell ref="B513:H514"/>
    <mergeCell ref="B483:H483"/>
    <mergeCell ref="B484:E484"/>
    <mergeCell ref="F484:F512"/>
    <mergeCell ref="B485:C485"/>
    <mergeCell ref="B501:C501"/>
    <mergeCell ref="B504:C504"/>
    <mergeCell ref="B508:C508"/>
    <mergeCell ref="B509:C509"/>
    <mergeCell ref="B510:C510"/>
    <mergeCell ref="B511:D511"/>
    <mergeCell ref="B512:C512"/>
  </mergeCells>
  <pageMargins left="0.51181102362204722" right="0.51181102362204722" top="0.78740157480314965" bottom="0.78740157480314965" header="0.31496062992125984" footer="0.31496062992125984"/>
  <pageSetup paperSize="9" scale="79" fitToHeight="1000" orientation="landscape" r:id="rId1"/>
  <headerFooter>
    <oddHeader>&amp;L&amp;A</oddHeader>
    <oddFooter>&amp;RPágina &amp;P de &amp;N</oddFooter>
  </headerFooter>
  <rowBreaks count="16" manualBreakCount="16">
    <brk id="34" min="1" max="7" man="1"/>
    <brk id="66" min="1" max="7" man="1"/>
    <brk id="98" min="1" max="7" man="1"/>
    <brk id="130" min="1" max="7" man="1"/>
    <brk id="162" min="1" max="7" man="1"/>
    <brk id="194" min="1" max="7" man="1"/>
    <brk id="226" min="1" max="7" man="1"/>
    <brk id="258" min="1" max="7" man="1"/>
    <brk id="290" min="1" max="7" man="1"/>
    <brk id="322" min="1" max="7" man="1"/>
    <brk id="354" min="1" max="7" man="1"/>
    <brk id="386" min="1" max="7" man="1"/>
    <brk id="418" min="1" max="7" man="1"/>
    <brk id="450" min="1" max="7" man="1"/>
    <brk id="482" min="1" max="7" man="1"/>
    <brk id="514" min="1"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A29F6-20BD-4684-A701-C2CAB02EB4CB}">
  <sheetPr>
    <tabColor theme="4" tint="-0.249977111117893"/>
    <pageSetUpPr fitToPage="1"/>
  </sheetPr>
  <dimension ref="A1:G53"/>
  <sheetViews>
    <sheetView zoomScaleNormal="100" zoomScaleSheetLayoutView="130" workbookViewId="0">
      <selection activeCell="J13" sqref="J13"/>
    </sheetView>
  </sheetViews>
  <sheetFormatPr defaultRowHeight="14.25" x14ac:dyDescent="0.2"/>
  <cols>
    <col min="1" max="1" width="2.28515625" style="305" customWidth="1"/>
    <col min="2" max="2" width="25.85546875" style="304" customWidth="1"/>
    <col min="3" max="5" width="20.7109375" style="305" customWidth="1"/>
    <col min="6" max="6" width="20" style="305" customWidth="1"/>
    <col min="7" max="7" width="4.28515625" style="305" customWidth="1"/>
    <col min="8" max="16384" width="9.140625" style="305"/>
  </cols>
  <sheetData>
    <row r="1" spans="1:7" ht="27" customHeight="1" thickBot="1" x14ac:dyDescent="0.25">
      <c r="A1" s="303"/>
      <c r="B1" s="581" t="str">
        <f>CONCATENATE("RESUMO PREÇOS - ",'INSERÇÃO-DE-DADOS'!O13)</f>
        <v>RESUMO PREÇOS - MG</v>
      </c>
      <c r="C1" s="582"/>
      <c r="D1" s="582"/>
      <c r="E1" s="582"/>
      <c r="F1" s="583"/>
      <c r="G1" s="304"/>
    </row>
    <row r="2" spans="1:7" ht="5.25" customHeight="1" thickBot="1" x14ac:dyDescent="0.25">
      <c r="A2" s="303"/>
      <c r="B2" s="584"/>
      <c r="C2" s="584"/>
      <c r="D2" s="584"/>
      <c r="E2" s="584"/>
      <c r="G2" s="304"/>
    </row>
    <row r="3" spans="1:7" ht="24.95" customHeight="1" thickBot="1" x14ac:dyDescent="0.25">
      <c r="A3" s="303"/>
      <c r="B3" s="578" t="str">
        <f>CONCATENATE("POSTOS FIXOS - ",'INSERÇÃO-DE-DADOS'!O13)</f>
        <v>POSTOS FIXOS - MG</v>
      </c>
      <c r="C3" s="579"/>
      <c r="D3" s="579"/>
      <c r="E3" s="579"/>
      <c r="F3" s="580"/>
      <c r="G3" s="304"/>
    </row>
    <row r="4" spans="1:7" ht="35.1" customHeight="1" thickBot="1" x14ac:dyDescent="0.25">
      <c r="A4" s="303"/>
      <c r="B4" s="328" t="s">
        <v>313</v>
      </c>
      <c r="C4" s="336" t="s">
        <v>314</v>
      </c>
      <c r="D4" s="336" t="s">
        <v>315</v>
      </c>
      <c r="E4" s="336" t="s">
        <v>316</v>
      </c>
      <c r="F4" s="336" t="str">
        <f>CONCATENATE("PREÇO MÁXIMO ESTIMADO ",NUMERO_MESES_EXEC_CONTRATUAL," MESES")</f>
        <v>PREÇO MÁXIMO ESTIMADO 20 MESES</v>
      </c>
    </row>
    <row r="5" spans="1:7" ht="15" thickBot="1" x14ac:dyDescent="0.25">
      <c r="A5" s="303"/>
      <c r="B5" s="228" t="str">
        <f>RESUMO_COMPOSICAO_MG!C519</f>
        <v>Posto "A"</v>
      </c>
      <c r="C5" s="203">
        <v>216</v>
      </c>
      <c r="D5" s="327">
        <f>RESUMO_COMPOSICAO_MG!D519</f>
        <v>0</v>
      </c>
      <c r="E5" s="327">
        <f>D5*C5</f>
        <v>0</v>
      </c>
      <c r="F5" s="327">
        <f t="shared" ref="F5:F11" si="0">E5*NUMERO_MESES_EXEC_CONTRATUAL</f>
        <v>0</v>
      </c>
    </row>
    <row r="6" spans="1:7" ht="15" thickBot="1" x14ac:dyDescent="0.25">
      <c r="A6" s="303"/>
      <c r="B6" s="231" t="str">
        <f>RESUMO_COMPOSICAO_MG!C520</f>
        <v>Posto "A1"</v>
      </c>
      <c r="C6" s="204">
        <v>48</v>
      </c>
      <c r="D6" s="326">
        <f>RESUMO_COMPOSICAO_MG!D520</f>
        <v>0</v>
      </c>
      <c r="E6" s="326">
        <f t="shared" ref="E6:E33" si="1">D6*C6</f>
        <v>0</v>
      </c>
      <c r="F6" s="326">
        <f t="shared" si="0"/>
        <v>0</v>
      </c>
    </row>
    <row r="7" spans="1:7" ht="15" thickBot="1" x14ac:dyDescent="0.25">
      <c r="A7" s="303"/>
      <c r="B7" s="228" t="str">
        <f>RESUMO_COMPOSICAO_MG!C521</f>
        <v>Posto "B"</v>
      </c>
      <c r="C7" s="203">
        <v>3</v>
      </c>
      <c r="D7" s="327">
        <f>RESUMO_COMPOSICAO_MG!D521</f>
        <v>0</v>
      </c>
      <c r="E7" s="327">
        <f t="shared" si="1"/>
        <v>0</v>
      </c>
      <c r="F7" s="327">
        <f t="shared" si="0"/>
        <v>0</v>
      </c>
      <c r="G7" s="304"/>
    </row>
    <row r="8" spans="1:7" ht="15" thickBot="1" x14ac:dyDescent="0.25">
      <c r="A8" s="303"/>
      <c r="B8" s="231" t="str">
        <f>RESUMO_COMPOSICAO_MG!C522</f>
        <v>Posto "C"</v>
      </c>
      <c r="C8" s="204">
        <v>0</v>
      </c>
      <c r="D8" s="326">
        <f>RESUMO_COMPOSICAO_MG!D522</f>
        <v>0</v>
      </c>
      <c r="E8" s="326">
        <f t="shared" si="1"/>
        <v>0</v>
      </c>
      <c r="F8" s="326">
        <f t="shared" si="0"/>
        <v>0</v>
      </c>
      <c r="G8" s="304"/>
    </row>
    <row r="9" spans="1:7" ht="15" thickBot="1" x14ac:dyDescent="0.25">
      <c r="A9" s="303"/>
      <c r="B9" s="228" t="str">
        <f>RESUMO_COMPOSICAO_MG!C523</f>
        <v>Posto "C1"</v>
      </c>
      <c r="C9" s="203">
        <v>0</v>
      </c>
      <c r="D9" s="327">
        <f>RESUMO_COMPOSICAO_MG!D523</f>
        <v>0</v>
      </c>
      <c r="E9" s="327">
        <f t="shared" si="1"/>
        <v>0</v>
      </c>
      <c r="F9" s="327">
        <f t="shared" si="0"/>
        <v>0</v>
      </c>
      <c r="G9" s="304"/>
    </row>
    <row r="10" spans="1:7" ht="15" thickBot="1" x14ac:dyDescent="0.25">
      <c r="A10" s="303"/>
      <c r="B10" s="231" t="str">
        <f>RESUMO_COMPOSICAO_MG!C524</f>
        <v>Posto "D"</v>
      </c>
      <c r="C10" s="204">
        <v>0</v>
      </c>
      <c r="D10" s="326">
        <f>RESUMO_COMPOSICAO_MG!D524</f>
        <v>0</v>
      </c>
      <c r="E10" s="326">
        <f>D10*C10</f>
        <v>0</v>
      </c>
      <c r="F10" s="326">
        <f>E10*NUMERO_MESES_EXEC_CONTRATUAL</f>
        <v>0</v>
      </c>
      <c r="G10" s="304"/>
    </row>
    <row r="11" spans="1:7" ht="15" thickBot="1" x14ac:dyDescent="0.25">
      <c r="A11" s="303"/>
      <c r="B11" s="228" t="str">
        <f>RESUMO_COMPOSICAO_MG!C525</f>
        <v>Posto "E"</v>
      </c>
      <c r="C11" s="203">
        <v>3</v>
      </c>
      <c r="D11" s="327">
        <f>RESUMO_COMPOSICAO_MG!D525</f>
        <v>0</v>
      </c>
      <c r="E11" s="327">
        <f t="shared" si="1"/>
        <v>0</v>
      </c>
      <c r="F11" s="327">
        <f t="shared" si="0"/>
        <v>0</v>
      </c>
      <c r="G11" s="304"/>
    </row>
    <row r="12" spans="1:7" ht="15" thickBot="1" x14ac:dyDescent="0.25">
      <c r="A12" s="303"/>
      <c r="B12" s="376" t="s">
        <v>114</v>
      </c>
      <c r="C12" s="203">
        <v>0</v>
      </c>
      <c r="D12" s="377">
        <f>RESUMO_COMPOSICAO_MG!D526</f>
        <v>0</v>
      </c>
      <c r="E12" s="377">
        <f t="shared" ref="E12:E19" si="2">D12*C12</f>
        <v>0</v>
      </c>
      <c r="F12" s="377">
        <f t="shared" ref="F12:F19" si="3">E12*NUMERO_MESES_EXEC_CONTRATUAL</f>
        <v>0</v>
      </c>
      <c r="G12" s="304"/>
    </row>
    <row r="13" spans="1:7" ht="15" thickBot="1" x14ac:dyDescent="0.25">
      <c r="A13" s="303"/>
      <c r="B13" s="228" t="s">
        <v>112</v>
      </c>
      <c r="C13" s="203">
        <v>0</v>
      </c>
      <c r="D13" s="327">
        <f>RESUMO_COMPOSICAO_MG!D527</f>
        <v>0</v>
      </c>
      <c r="E13" s="327">
        <f t="shared" si="2"/>
        <v>0</v>
      </c>
      <c r="F13" s="327">
        <f t="shared" si="3"/>
        <v>0</v>
      </c>
      <c r="G13" s="304"/>
    </row>
    <row r="14" spans="1:7" ht="15" thickBot="1" x14ac:dyDescent="0.25">
      <c r="A14" s="303"/>
      <c r="B14" s="231" t="s">
        <v>113</v>
      </c>
      <c r="C14" s="204">
        <v>0</v>
      </c>
      <c r="D14" s="377">
        <f>RESUMO_COMPOSICAO_MG!D528</f>
        <v>0</v>
      </c>
      <c r="E14" s="326">
        <f t="shared" si="2"/>
        <v>0</v>
      </c>
      <c r="F14" s="326">
        <f t="shared" si="3"/>
        <v>0</v>
      </c>
      <c r="G14" s="304"/>
    </row>
    <row r="15" spans="1:7" ht="15" thickBot="1" x14ac:dyDescent="0.25">
      <c r="A15" s="303"/>
      <c r="B15" s="228" t="s">
        <v>115</v>
      </c>
      <c r="C15" s="203">
        <v>0</v>
      </c>
      <c r="D15" s="327">
        <f>RESUMO_COMPOSICAO_MG!D529</f>
        <v>0</v>
      </c>
      <c r="E15" s="327">
        <f t="shared" si="2"/>
        <v>0</v>
      </c>
      <c r="F15" s="327">
        <f t="shared" si="3"/>
        <v>0</v>
      </c>
      <c r="G15" s="304"/>
    </row>
    <row r="16" spans="1:7" ht="15" thickBot="1" x14ac:dyDescent="0.25">
      <c r="A16" s="303"/>
      <c r="B16" s="231" t="s">
        <v>116</v>
      </c>
      <c r="C16" s="204">
        <v>0</v>
      </c>
      <c r="D16" s="377">
        <f>RESUMO_COMPOSICAO_MG!D530</f>
        <v>0</v>
      </c>
      <c r="E16" s="326">
        <f t="shared" si="2"/>
        <v>0</v>
      </c>
      <c r="F16" s="326">
        <f t="shared" si="3"/>
        <v>0</v>
      </c>
      <c r="G16" s="304"/>
    </row>
    <row r="17" spans="1:7" ht="15" thickBot="1" x14ac:dyDescent="0.25">
      <c r="A17" s="303"/>
      <c r="B17" s="228" t="s">
        <v>117</v>
      </c>
      <c r="C17" s="203">
        <v>0</v>
      </c>
      <c r="D17" s="327">
        <f>RESUMO_COMPOSICAO_MG!D531</f>
        <v>0</v>
      </c>
      <c r="E17" s="327">
        <f t="shared" si="2"/>
        <v>0</v>
      </c>
      <c r="F17" s="327">
        <f t="shared" si="3"/>
        <v>0</v>
      </c>
      <c r="G17" s="304"/>
    </row>
    <row r="18" spans="1:7" ht="15" thickBot="1" x14ac:dyDescent="0.25">
      <c r="A18" s="303"/>
      <c r="B18" s="231" t="s">
        <v>118</v>
      </c>
      <c r="C18" s="204">
        <v>0</v>
      </c>
      <c r="D18" s="377">
        <f>RESUMO_COMPOSICAO_MG!D532</f>
        <v>0</v>
      </c>
      <c r="E18" s="326">
        <f t="shared" si="2"/>
        <v>0</v>
      </c>
      <c r="F18" s="326">
        <f t="shared" si="3"/>
        <v>0</v>
      </c>
      <c r="G18" s="304"/>
    </row>
    <row r="19" spans="1:7" ht="15" thickBot="1" x14ac:dyDescent="0.25">
      <c r="A19" s="303"/>
      <c r="B19" s="228" t="s">
        <v>119</v>
      </c>
      <c r="C19" s="203">
        <v>0</v>
      </c>
      <c r="D19" s="327">
        <f>RESUMO_COMPOSICAO_MG!D533</f>
        <v>0</v>
      </c>
      <c r="E19" s="327">
        <f t="shared" si="2"/>
        <v>0</v>
      </c>
      <c r="F19" s="327">
        <f t="shared" si="3"/>
        <v>0</v>
      </c>
      <c r="G19" s="304"/>
    </row>
    <row r="20" spans="1:7" ht="24.95" customHeight="1" thickBot="1" x14ac:dyDescent="0.25">
      <c r="A20" s="303"/>
      <c r="B20" s="328" t="s">
        <v>317</v>
      </c>
      <c r="C20" s="306">
        <f>SUM(C5:C19)</f>
        <v>270</v>
      </c>
      <c r="D20" s="306"/>
      <c r="E20" s="307">
        <f>SUM(E5:E19)</f>
        <v>0</v>
      </c>
      <c r="F20" s="307">
        <f>SUM(F5:F19)</f>
        <v>0</v>
      </c>
    </row>
    <row r="21" spans="1:7" ht="15" thickBot="1" x14ac:dyDescent="0.25">
      <c r="B21" s="308"/>
      <c r="C21" s="309"/>
      <c r="D21" s="309"/>
      <c r="E21" s="309"/>
      <c r="F21" s="318"/>
    </row>
    <row r="22" spans="1:7" ht="24.95" customHeight="1" thickBot="1" x14ac:dyDescent="0.25">
      <c r="A22" s="303"/>
      <c r="B22" s="577" t="str">
        <f>CONCATENATE("SERVIÇOS POR DEMANDA - ",'INSERÇÃO-DE-DADOS'!O13)</f>
        <v>SERVIÇOS POR DEMANDA - MG</v>
      </c>
      <c r="C22" s="577"/>
      <c r="D22" s="577"/>
      <c r="E22" s="577"/>
      <c r="F22" s="577"/>
      <c r="G22" s="304"/>
    </row>
    <row r="23" spans="1:7" ht="35.1" customHeight="1" thickBot="1" x14ac:dyDescent="0.25">
      <c r="A23" s="303"/>
      <c r="B23" s="336" t="s">
        <v>318</v>
      </c>
      <c r="C23" s="336" t="s">
        <v>319</v>
      </c>
      <c r="D23" s="336" t="s">
        <v>320</v>
      </c>
      <c r="E23" s="336" t="s">
        <v>321</v>
      </c>
      <c r="F23" s="336" t="str">
        <f>CONCATENATE("VALOR DAS HORAS - ",NUMERO_MESES_EXEC_CONTRATUAL," MESES")</f>
        <v>VALOR DAS HORAS - 20 MESES</v>
      </c>
      <c r="G23" s="304"/>
    </row>
    <row r="24" spans="1:7" ht="15" customHeight="1" thickBot="1" x14ac:dyDescent="0.25">
      <c r="A24" s="303"/>
      <c r="B24" s="228" t="str">
        <f>RESUMO_COMPOSICAO_MG!C519</f>
        <v>Posto "A"</v>
      </c>
      <c r="C24" s="203">
        <v>200</v>
      </c>
      <c r="D24" s="327">
        <f>ROUNDDOWN(VLOOKUP(B24,RESUMO_COMPOSICAO_MG!$C$519:$D$534,2,0)/Divisor_215,2)</f>
        <v>0</v>
      </c>
      <c r="E24" s="327">
        <f>D24*C24</f>
        <v>0</v>
      </c>
      <c r="F24" s="327">
        <f t="shared" ref="F24:F33" si="4">E24*NUMERO_MESES_EXEC_CONTRATUAL</f>
        <v>0</v>
      </c>
      <c r="G24" s="304"/>
    </row>
    <row r="25" spans="1:7" ht="15" customHeight="1" thickBot="1" x14ac:dyDescent="0.25">
      <c r="A25" s="303"/>
      <c r="B25" s="231" t="str">
        <f>RESUMO_COMPOSICAO_MG!C525</f>
        <v>Posto "E"</v>
      </c>
      <c r="C25" s="204">
        <v>250</v>
      </c>
      <c r="D25" s="326">
        <f>ROUNDDOWN(VLOOKUP(B25,RESUMO_COMPOSICAO_MG!$C$519:$D$534,2,0)/Divisor_720,2)</f>
        <v>0</v>
      </c>
      <c r="E25" s="326">
        <f>D25*C25</f>
        <v>0</v>
      </c>
      <c r="F25" s="326">
        <f t="shared" si="4"/>
        <v>0</v>
      </c>
      <c r="G25" s="304"/>
    </row>
    <row r="26" spans="1:7" ht="15" customHeight="1" thickBot="1" x14ac:dyDescent="0.25">
      <c r="A26" s="303"/>
      <c r="B26" s="228" t="str">
        <f>RESUMO_COMPOSICAO_MG!C526</f>
        <v>Posto "E1"</v>
      </c>
      <c r="C26" s="203">
        <v>0</v>
      </c>
      <c r="D26" s="327">
        <f>ROUNDDOWN(VLOOKUP(B26,RESUMO_COMPOSICAO_MG!$C$519:$D$534,2,0)/Divisor_720,2)</f>
        <v>0</v>
      </c>
      <c r="E26" s="327">
        <f>D26*C26</f>
        <v>0</v>
      </c>
      <c r="F26" s="327">
        <f t="shared" si="4"/>
        <v>0</v>
      </c>
      <c r="G26" s="304"/>
    </row>
    <row r="27" spans="1:7" ht="15" customHeight="1" thickBot="1" x14ac:dyDescent="0.25">
      <c r="A27" s="303"/>
      <c r="B27" s="231" t="str">
        <f>RESUMO_COMPOSICAO_MG!C527</f>
        <v>Posto "E2"</v>
      </c>
      <c r="C27" s="204">
        <v>0</v>
      </c>
      <c r="D27" s="326">
        <f>ROUNDDOWN(VLOOKUP(B27,RESUMO_COMPOSICAO_MG!$C$519:$D$534,2,0)/Divisor_720,2)</f>
        <v>0</v>
      </c>
      <c r="E27" s="326">
        <f>D27*C27</f>
        <v>0</v>
      </c>
      <c r="F27" s="326">
        <f t="shared" si="4"/>
        <v>0</v>
      </c>
      <c r="G27" s="304"/>
    </row>
    <row r="28" spans="1:7" ht="15" customHeight="1" thickBot="1" x14ac:dyDescent="0.25">
      <c r="A28" s="303"/>
      <c r="B28" s="228" t="str">
        <f>RESUMO_COMPOSICAO_MG!C529</f>
        <v>Posto ASPP tipo "A"</v>
      </c>
      <c r="C28" s="203">
        <v>4</v>
      </c>
      <c r="D28" s="327">
        <f>ROUNDDOWN(VLOOKUP(B28,RESUMO_COMPOSICAO_MG!$C$519:$D$534,2,0)/Divisor_720,2)</f>
        <v>0</v>
      </c>
      <c r="E28" s="327">
        <f t="shared" si="1"/>
        <v>0</v>
      </c>
      <c r="F28" s="327">
        <f t="shared" si="4"/>
        <v>0</v>
      </c>
      <c r="G28" s="304"/>
    </row>
    <row r="29" spans="1:7" ht="15" customHeight="1" thickBot="1" x14ac:dyDescent="0.25">
      <c r="A29" s="303"/>
      <c r="B29" s="231" t="str">
        <f>RESUMO_COMPOSICAO_MG!C530</f>
        <v>Posto ASPP tipo "B"</v>
      </c>
      <c r="C29" s="203">
        <v>4</v>
      </c>
      <c r="D29" s="326">
        <f>ROUNDDOWN(VLOOKUP(B29,RESUMO_COMPOSICAO_MG!$C$519:$D$534,2,0)/Divisor_720,2)</f>
        <v>0</v>
      </c>
      <c r="E29" s="326">
        <f t="shared" si="1"/>
        <v>0</v>
      </c>
      <c r="F29" s="326">
        <f t="shared" si="4"/>
        <v>0</v>
      </c>
      <c r="G29" s="304"/>
    </row>
    <row r="30" spans="1:7" ht="15" customHeight="1" thickBot="1" x14ac:dyDescent="0.25">
      <c r="A30" s="303"/>
      <c r="B30" s="228" t="str">
        <f>RESUMO_COMPOSICAO_MG!C531</f>
        <v>Posto ASPP tipo "C"</v>
      </c>
      <c r="C30" s="203">
        <v>4</v>
      </c>
      <c r="D30" s="327">
        <f>ROUNDDOWN(VLOOKUP(B30,RESUMO_COMPOSICAO_MG!$C$519:$D$534,2,0)/Divisor_720,2)</f>
        <v>0</v>
      </c>
      <c r="E30" s="327">
        <f t="shared" si="1"/>
        <v>0</v>
      </c>
      <c r="F30" s="327">
        <f t="shared" si="4"/>
        <v>0</v>
      </c>
      <c r="G30" s="304"/>
    </row>
    <row r="31" spans="1:7" ht="15" customHeight="1" thickBot="1" x14ac:dyDescent="0.25">
      <c r="A31" s="303"/>
      <c r="B31" s="231" t="str">
        <f>RESUMO_COMPOSICAO_MG!C532</f>
        <v>Posto ASPP tipo "D"</v>
      </c>
      <c r="C31" s="203">
        <v>4</v>
      </c>
      <c r="D31" s="326">
        <f>ROUNDDOWN(VLOOKUP(B31,RESUMO_COMPOSICAO_MG!$C$519:$D$534,2,0)/Divisor_720,2)</f>
        <v>0</v>
      </c>
      <c r="E31" s="326">
        <f t="shared" si="1"/>
        <v>0</v>
      </c>
      <c r="F31" s="326">
        <f t="shared" si="4"/>
        <v>0</v>
      </c>
      <c r="G31" s="304"/>
    </row>
    <row r="32" spans="1:7" ht="15" customHeight="1" thickBot="1" x14ac:dyDescent="0.25">
      <c r="A32" s="303"/>
      <c r="B32" s="228" t="str">
        <f>RESUMO_COMPOSICAO_MG!C533</f>
        <v>Posto ASPP tipo "E"</v>
      </c>
      <c r="C32" s="203">
        <v>4</v>
      </c>
      <c r="D32" s="327">
        <f>ROUNDDOWN(VLOOKUP(B32,RESUMO_COMPOSICAO_MG!$C$519:$D$534,2,0)/Divisor_215,2)</f>
        <v>0</v>
      </c>
      <c r="E32" s="327">
        <f t="shared" si="1"/>
        <v>0</v>
      </c>
      <c r="F32" s="327">
        <f t="shared" si="4"/>
        <v>0</v>
      </c>
      <c r="G32" s="304"/>
    </row>
    <row r="33" spans="1:7" ht="15" customHeight="1" thickBot="1" x14ac:dyDescent="0.25">
      <c r="A33" s="303"/>
      <c r="B33" s="231" t="str">
        <f>RESUMO_COMPOSICAO_MG!C534</f>
        <v>Posto "IVI"</v>
      </c>
      <c r="C33" s="204">
        <v>720</v>
      </c>
      <c r="D33" s="326">
        <f>ROUNDDOWN(VLOOKUP(B33,RESUMO_COMPOSICAO_MG!$C$519:$D$534,2,0),2)</f>
        <v>0</v>
      </c>
      <c r="E33" s="326">
        <f t="shared" si="1"/>
        <v>0</v>
      </c>
      <c r="F33" s="326">
        <f t="shared" si="4"/>
        <v>0</v>
      </c>
      <c r="G33" s="304"/>
    </row>
    <row r="34" spans="1:7" ht="30" customHeight="1" thickBot="1" x14ac:dyDescent="0.25">
      <c r="A34" s="303"/>
      <c r="B34" s="405" t="s">
        <v>317</v>
      </c>
      <c r="C34" s="406"/>
      <c r="D34" s="407"/>
      <c r="E34" s="310">
        <f>SUM(E24:E33)</f>
        <v>0</v>
      </c>
      <c r="F34" s="310">
        <f>SUM(F24:F33)</f>
        <v>0</v>
      </c>
      <c r="G34" s="304"/>
    </row>
    <row r="35" spans="1:7" ht="15" thickBot="1" x14ac:dyDescent="0.25">
      <c r="B35" s="311"/>
      <c r="C35" s="309"/>
      <c r="D35" s="309"/>
      <c r="E35" s="309"/>
      <c r="F35" s="318"/>
    </row>
    <row r="36" spans="1:7" ht="25.5" customHeight="1" thickBot="1" x14ac:dyDescent="0.25">
      <c r="A36" s="303"/>
      <c r="B36" s="577" t="str">
        <f>CONCATENATE("AGÊNCIAS NOVAS - ",'INSERÇÃO-DE-DADOS'!O13)</f>
        <v>AGÊNCIAS NOVAS - MG</v>
      </c>
      <c r="C36" s="577"/>
      <c r="D36" s="577"/>
      <c r="E36" s="577"/>
      <c r="F36" s="577"/>
      <c r="G36" s="304"/>
    </row>
    <row r="37" spans="1:7" ht="34.5" customHeight="1" thickBot="1" x14ac:dyDescent="0.25">
      <c r="A37" s="303"/>
      <c r="B37" s="336" t="s">
        <v>313</v>
      </c>
      <c r="C37" s="336" t="s">
        <v>314</v>
      </c>
      <c r="D37" s="336" t="s">
        <v>315</v>
      </c>
      <c r="E37" s="336" t="s">
        <v>316</v>
      </c>
      <c r="F37" s="336" t="str">
        <f>CONCATENATE("PREÇO MÁXIMO ESTIMADO ",NUMERO_MESES_EXEC_CONTRATUAL," MESES")</f>
        <v>PREÇO MÁXIMO ESTIMADO 20 MESES</v>
      </c>
      <c r="G37" s="304"/>
    </row>
    <row r="38" spans="1:7" ht="15" customHeight="1" thickBot="1" x14ac:dyDescent="0.25">
      <c r="A38" s="303"/>
      <c r="B38" s="228" t="str">
        <f>RESUMO_COMPOSICAO_MG!C519</f>
        <v>Posto "A"</v>
      </c>
      <c r="C38" s="203">
        <v>4</v>
      </c>
      <c r="D38" s="327">
        <f>IF(C38&lt;&gt;0,RESUMO_COMPOSICAO_MG!D519,"")</f>
        <v>0</v>
      </c>
      <c r="E38" s="327">
        <f>IFERROR(D38*C38,"")</f>
        <v>0</v>
      </c>
      <c r="F38" s="327">
        <f t="shared" ref="F38" si="5">IFERROR(E38*NUMERO_MESES_EXEC_CONTRATUAL,"")</f>
        <v>0</v>
      </c>
      <c r="G38" s="304"/>
    </row>
    <row r="39" spans="1:7" ht="24.95" customHeight="1" thickBot="1" x14ac:dyDescent="0.25">
      <c r="A39" s="303"/>
      <c r="B39" s="328" t="s">
        <v>317</v>
      </c>
      <c r="C39" s="306">
        <f>SUM(C38:C38)</f>
        <v>4</v>
      </c>
      <c r="D39" s="306"/>
      <c r="E39" s="307">
        <f>SUM(E38:E38)</f>
        <v>0</v>
      </c>
      <c r="F39" s="307">
        <f>SUM(F38:F38)</f>
        <v>0</v>
      </c>
    </row>
    <row r="40" spans="1:7" ht="15" thickBot="1" x14ac:dyDescent="0.25">
      <c r="B40" s="311"/>
      <c r="C40" s="309"/>
      <c r="D40" s="309"/>
      <c r="E40" s="309"/>
      <c r="F40" s="318"/>
    </row>
    <row r="41" spans="1:7" ht="30" customHeight="1" thickBot="1" x14ac:dyDescent="0.25">
      <c r="A41" s="303"/>
      <c r="B41" s="577" t="str">
        <f>CONCATENATE("PREÇO FINAL - ",'INSERÇÃO-DE-DADOS'!O13)</f>
        <v>PREÇO FINAL - MG</v>
      </c>
      <c r="C41" s="577"/>
      <c r="D41" s="577"/>
      <c r="E41" s="577"/>
      <c r="F41" s="577"/>
      <c r="G41" s="304"/>
    </row>
    <row r="42" spans="1:7" ht="30" customHeight="1" thickBot="1" x14ac:dyDescent="0.25">
      <c r="A42" s="303"/>
      <c r="B42" s="577" t="s">
        <v>322</v>
      </c>
      <c r="C42" s="577"/>
      <c r="D42" s="577"/>
      <c r="E42" s="336" t="s">
        <v>323</v>
      </c>
      <c r="F42" s="336" t="str">
        <f>CONCATENATE("Total vigência ",NUMERO_MESES_EXEC_CONTRATUAL," meses")</f>
        <v>Total vigência 20 meses</v>
      </c>
      <c r="G42" s="304"/>
    </row>
    <row r="43" spans="1:7" ht="15" customHeight="1" thickBot="1" x14ac:dyDescent="0.25">
      <c r="A43" s="303"/>
      <c r="B43" s="585" t="s">
        <v>324</v>
      </c>
      <c r="C43" s="585"/>
      <c r="D43" s="585"/>
      <c r="E43" s="312">
        <f>E20</f>
        <v>0</v>
      </c>
      <c r="F43" s="312">
        <f>E43*NUMERO_MESES_EXEC_CONTRATUAL</f>
        <v>0</v>
      </c>
      <c r="G43" s="304"/>
    </row>
    <row r="44" spans="1:7" ht="15" customHeight="1" thickBot="1" x14ac:dyDescent="0.25">
      <c r="A44" s="303"/>
      <c r="B44" s="586" t="s">
        <v>325</v>
      </c>
      <c r="C44" s="586"/>
      <c r="D44" s="586"/>
      <c r="E44" s="314">
        <f>E34</f>
        <v>0</v>
      </c>
      <c r="F44" s="314">
        <f>E44*NUMERO_MESES_EXEC_CONTRATUAL</f>
        <v>0</v>
      </c>
      <c r="G44" s="304"/>
    </row>
    <row r="45" spans="1:7" ht="15" customHeight="1" thickBot="1" x14ac:dyDescent="0.25">
      <c r="A45" s="303"/>
      <c r="B45" s="585" t="s">
        <v>326</v>
      </c>
      <c r="C45" s="585"/>
      <c r="D45" s="585"/>
      <c r="E45" s="312">
        <f>E39</f>
        <v>0</v>
      </c>
      <c r="F45" s="312">
        <f>F39</f>
        <v>0</v>
      </c>
      <c r="G45" s="304"/>
    </row>
    <row r="46" spans="1:7" ht="30" customHeight="1" thickBot="1" x14ac:dyDescent="0.25">
      <c r="A46" s="303"/>
      <c r="B46" s="587" t="s">
        <v>327</v>
      </c>
      <c r="C46" s="587"/>
      <c r="D46" s="587"/>
      <c r="E46" s="315">
        <f>SUM(E43:E45)</f>
        <v>0</v>
      </c>
      <c r="F46" s="315">
        <f>SUM(F43:F45)</f>
        <v>0</v>
      </c>
      <c r="G46" s="304"/>
    </row>
    <row r="47" spans="1:7" x14ac:dyDescent="0.2">
      <c r="B47" s="316"/>
      <c r="C47" s="317"/>
      <c r="D47" s="317"/>
      <c r="E47" s="317"/>
      <c r="F47" s="317"/>
    </row>
    <row r="49" spans="6:6" x14ac:dyDescent="0.2">
      <c r="F49" s="313"/>
    </row>
    <row r="51" spans="6:6" x14ac:dyDescent="0.2">
      <c r="F51" s="313"/>
    </row>
    <row r="53" spans="6:6" x14ac:dyDescent="0.2">
      <c r="F53" s="313"/>
    </row>
  </sheetData>
  <mergeCells count="12">
    <mergeCell ref="B41:F41"/>
    <mergeCell ref="B42:D42"/>
    <mergeCell ref="B43:D43"/>
    <mergeCell ref="B44:D44"/>
    <mergeCell ref="B46:D46"/>
    <mergeCell ref="B45:D45"/>
    <mergeCell ref="B36:F36"/>
    <mergeCell ref="B22:F22"/>
    <mergeCell ref="B3:F3"/>
    <mergeCell ref="B1:F1"/>
    <mergeCell ref="B2:E2"/>
    <mergeCell ref="B34:D34"/>
  </mergeCells>
  <pageMargins left="0.51181102362204722" right="0.51181102362204722" top="0.78740157480314965" bottom="0.78740157480314965" header="0.31496062992125984" footer="0.31496062992125984"/>
  <pageSetup paperSize="9" scale="85" fitToHeight="12" orientation="portrait" r:id="rId1"/>
  <ignoredErrors>
    <ignoredError sqref="F24:F33 E20:F20 E32:E33 D5:F11 D24:E3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rgb="FF00B0F0"/>
    <pageSetUpPr fitToPage="1"/>
  </sheetPr>
  <dimension ref="A1:H83"/>
  <sheetViews>
    <sheetView topLeftCell="A52" zoomScale="220" zoomScaleNormal="220" workbookViewId="0">
      <selection activeCell="C71" sqref="C71"/>
    </sheetView>
  </sheetViews>
  <sheetFormatPr defaultRowHeight="15" x14ac:dyDescent="0.25"/>
  <cols>
    <col min="1" max="1" width="5.42578125" style="3" customWidth="1"/>
    <col min="2" max="2" width="78.140625" style="2" customWidth="1"/>
    <col min="3" max="3" width="20.425781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593" t="e">
        <f>CONCATENATE("ESTIMATIVA DE CUSTO COM PREPOSTOS - ",#REF!)</f>
        <v>#REF!</v>
      </c>
      <c r="B1" s="594"/>
      <c r="C1" s="594"/>
      <c r="D1" s="594"/>
    </row>
    <row r="2" spans="1:4" ht="6.75" customHeight="1" thickBot="1" x14ac:dyDescent="0.3">
      <c r="A2" s="592"/>
      <c r="B2" s="592"/>
      <c r="C2" s="592"/>
      <c r="D2" s="592"/>
    </row>
    <row r="3" spans="1:4" ht="20.100000000000001" customHeight="1" thickBot="1" x14ac:dyDescent="0.3">
      <c r="A3" s="595" t="s">
        <v>176</v>
      </c>
      <c r="B3" s="596"/>
      <c r="C3" s="596"/>
      <c r="D3" s="597"/>
    </row>
    <row r="4" spans="1:4" ht="20.100000000000001" customHeight="1" thickBot="1" x14ac:dyDescent="0.3">
      <c r="A4" s="598" t="s">
        <v>177</v>
      </c>
      <c r="B4" s="599"/>
      <c r="C4" s="22" t="s">
        <v>178</v>
      </c>
      <c r="D4" s="22" t="s">
        <v>178</v>
      </c>
    </row>
    <row r="5" spans="1:4" ht="20.100000000000001" customHeight="1" x14ac:dyDescent="0.25">
      <c r="A5" s="19" t="s">
        <v>179</v>
      </c>
      <c r="B5" s="20" t="s">
        <v>328</v>
      </c>
      <c r="C5" s="60" t="e">
        <f>#REF!</f>
        <v>#REF!</v>
      </c>
      <c r="D5" s="60" t="e">
        <f>#REF!</f>
        <v>#REF!</v>
      </c>
    </row>
    <row r="6" spans="1:4" ht="37.5" customHeight="1" thickBot="1" x14ac:dyDescent="0.3">
      <c r="A6" s="24" t="s">
        <v>181</v>
      </c>
      <c r="B6" s="23" t="s">
        <v>329</v>
      </c>
      <c r="C6" s="61">
        <f>ROUND(1/12*(1+(1/3)),4)</f>
        <v>0.1111</v>
      </c>
      <c r="D6" s="61">
        <f>ROUND(1/12*(1+(1/3)),4)</f>
        <v>0.1111</v>
      </c>
    </row>
    <row r="7" spans="1:4" ht="20.100000000000001" customHeight="1" thickBot="1" x14ac:dyDescent="0.3">
      <c r="A7" s="600" t="s">
        <v>183</v>
      </c>
      <c r="B7" s="600"/>
      <c r="C7" s="104" t="e">
        <f>SUM(C5:C6)</f>
        <v>#REF!</v>
      </c>
      <c r="D7" s="104" t="e">
        <f>SUM(D5:D6)</f>
        <v>#REF!</v>
      </c>
    </row>
    <row r="8" spans="1:4" ht="20.100000000000001" customHeight="1" thickBot="1" x14ac:dyDescent="0.3">
      <c r="A8" s="588"/>
      <c r="B8" s="589"/>
      <c r="C8" s="589"/>
      <c r="D8" s="590"/>
    </row>
    <row r="9" spans="1:4" ht="27" customHeight="1" thickBot="1" x14ac:dyDescent="0.3">
      <c r="A9" s="600" t="s">
        <v>184</v>
      </c>
      <c r="B9" s="600"/>
      <c r="C9" s="91" t="s">
        <v>178</v>
      </c>
      <c r="D9" s="91" t="s">
        <v>178</v>
      </c>
    </row>
    <row r="10" spans="1:4" ht="20.100000000000001" customHeight="1" x14ac:dyDescent="0.25">
      <c r="A10" s="19" t="s">
        <v>179</v>
      </c>
      <c r="B10" s="94" t="s">
        <v>185</v>
      </c>
      <c r="C10" s="25" t="e">
        <f>#REF!</f>
        <v>#REF!</v>
      </c>
      <c r="D10" s="99" t="e">
        <f>#REF!</f>
        <v>#REF!</v>
      </c>
    </row>
    <row r="11" spans="1:4" ht="20.100000000000001" customHeight="1" x14ac:dyDescent="0.25">
      <c r="A11" s="5" t="s">
        <v>181</v>
      </c>
      <c r="B11" s="95" t="s">
        <v>186</v>
      </c>
      <c r="C11" s="7" t="e">
        <f>#REF!</f>
        <v>#REF!</v>
      </c>
      <c r="D11" s="100" t="e">
        <f>#REF!</f>
        <v>#REF!</v>
      </c>
    </row>
    <row r="12" spans="1:4" ht="20.100000000000001" customHeight="1" x14ac:dyDescent="0.25">
      <c r="A12" s="5" t="s">
        <v>187</v>
      </c>
      <c r="B12" s="96" t="s">
        <v>188</v>
      </c>
      <c r="C12" s="21" t="e">
        <f>#REF!</f>
        <v>#REF!</v>
      </c>
      <c r="D12" s="102" t="e">
        <f>#REF!</f>
        <v>#REF!</v>
      </c>
    </row>
    <row r="13" spans="1:4" ht="20.100000000000001" customHeight="1" x14ac:dyDescent="0.25">
      <c r="A13" s="5" t="s">
        <v>189</v>
      </c>
      <c r="B13" s="95" t="s">
        <v>190</v>
      </c>
      <c r="C13" s="7" t="e">
        <f>#REF!</f>
        <v>#REF!</v>
      </c>
      <c r="D13" s="100" t="e">
        <f>#REF!</f>
        <v>#REF!</v>
      </c>
    </row>
    <row r="14" spans="1:4" ht="20.100000000000001" customHeight="1" x14ac:dyDescent="0.25">
      <c r="A14" s="5" t="s">
        <v>191</v>
      </c>
      <c r="B14" s="95" t="s">
        <v>192</v>
      </c>
      <c r="C14" s="7" t="e">
        <f>#REF!</f>
        <v>#REF!</v>
      </c>
      <c r="D14" s="100" t="e">
        <f>#REF!</f>
        <v>#REF!</v>
      </c>
    </row>
    <row r="15" spans="1:4" ht="20.100000000000001" customHeight="1" x14ac:dyDescent="0.25">
      <c r="A15" s="5" t="s">
        <v>193</v>
      </c>
      <c r="B15" s="97" t="s">
        <v>194</v>
      </c>
      <c r="C15" s="7" t="e">
        <f>#REF!</f>
        <v>#REF!</v>
      </c>
      <c r="D15" s="100" t="e">
        <f>#REF!</f>
        <v>#REF!</v>
      </c>
    </row>
    <row r="16" spans="1:4" ht="20.100000000000001" customHeight="1" x14ac:dyDescent="0.25">
      <c r="A16" s="5" t="s">
        <v>195</v>
      </c>
      <c r="B16" s="95" t="s">
        <v>196</v>
      </c>
      <c r="C16" s="7" t="e">
        <f>#REF!</f>
        <v>#REF!</v>
      </c>
      <c r="D16" s="100" t="e">
        <f>#REF!</f>
        <v>#REF!</v>
      </c>
    </row>
    <row r="17" spans="1:8" ht="20.100000000000001" customHeight="1" thickBot="1" x14ac:dyDescent="0.3">
      <c r="A17" s="26" t="s">
        <v>197</v>
      </c>
      <c r="B17" s="98" t="s">
        <v>198</v>
      </c>
      <c r="C17" s="93" t="e">
        <f>#REF!</f>
        <v>#REF!</v>
      </c>
      <c r="D17" s="101" t="e">
        <f>#REF!</f>
        <v>#REF!</v>
      </c>
    </row>
    <row r="18" spans="1:8" ht="24.95" customHeight="1" thickBot="1" x14ac:dyDescent="0.3">
      <c r="A18" s="600" t="s">
        <v>199</v>
      </c>
      <c r="B18" s="600"/>
      <c r="C18" s="92" t="e">
        <f>SUM(C10:C17)</f>
        <v>#REF!</v>
      </c>
      <c r="D18" s="92" t="e">
        <f>SUM(D10:D17)</f>
        <v>#REF!</v>
      </c>
    </row>
    <row r="19" spans="1:8" ht="24.95" customHeight="1" thickBot="1" x14ac:dyDescent="0.3">
      <c r="A19" s="588"/>
      <c r="B19" s="589"/>
      <c r="C19" s="589"/>
      <c r="D19" s="590"/>
    </row>
    <row r="20" spans="1:8" ht="33" customHeight="1" thickBot="1" x14ac:dyDescent="0.3">
      <c r="A20" s="598" t="s">
        <v>200</v>
      </c>
      <c r="B20" s="604"/>
      <c r="C20" s="604"/>
      <c r="D20" s="605"/>
    </row>
    <row r="21" spans="1:8" ht="20.100000000000001" customHeight="1" x14ac:dyDescent="0.25">
      <c r="A21" s="150" t="s">
        <v>201</v>
      </c>
      <c r="B21" s="606" t="s">
        <v>202</v>
      </c>
      <c r="C21" s="606"/>
      <c r="D21" s="62" t="e">
        <f>D7</f>
        <v>#REF!</v>
      </c>
    </row>
    <row r="22" spans="1:8" ht="20.100000000000001" customHeight="1" x14ac:dyDescent="0.25">
      <c r="A22" s="149"/>
      <c r="B22" s="591" t="s">
        <v>204</v>
      </c>
      <c r="C22" s="591"/>
      <c r="D22" s="8" t="e">
        <f>ROUND(D21*D23,4)</f>
        <v>#REF!</v>
      </c>
    </row>
    <row r="23" spans="1:8" ht="20.100000000000001" customHeight="1" thickBot="1" x14ac:dyDescent="0.3">
      <c r="A23" s="151" t="s">
        <v>205</v>
      </c>
      <c r="B23" s="607" t="s">
        <v>206</v>
      </c>
      <c r="C23" s="607"/>
      <c r="D23" s="63" t="e">
        <f>D18</f>
        <v>#REF!</v>
      </c>
    </row>
    <row r="24" spans="1:8" ht="27.75" customHeight="1" thickBot="1" x14ac:dyDescent="0.3">
      <c r="A24" s="600" t="s">
        <v>207</v>
      </c>
      <c r="B24" s="600"/>
      <c r="C24" s="600"/>
      <c r="D24" s="105" t="e">
        <f>SUM(D21:D23)</f>
        <v>#REF!</v>
      </c>
    </row>
    <row r="25" spans="1:8" ht="20.100000000000001" customHeight="1" x14ac:dyDescent="0.25">
      <c r="A25" s="83"/>
      <c r="B25" s="84"/>
      <c r="C25" s="84"/>
      <c r="D25" s="85"/>
    </row>
    <row r="26" spans="1:8" ht="20.100000000000001" customHeight="1" thickBot="1" x14ac:dyDescent="0.3">
      <c r="A26" s="608" t="s">
        <v>208</v>
      </c>
      <c r="B26" s="609"/>
      <c r="C26" s="609"/>
      <c r="D26" s="610"/>
    </row>
    <row r="27" spans="1:8" ht="39" customHeight="1" thickBot="1" x14ac:dyDescent="0.3">
      <c r="A27" s="611" t="s">
        <v>209</v>
      </c>
      <c r="B27" s="612"/>
      <c r="C27" s="612"/>
      <c r="D27" s="613"/>
    </row>
    <row r="28" spans="1:8" ht="27.75" customHeight="1" thickBot="1" x14ac:dyDescent="0.3">
      <c r="A28" s="614" t="s">
        <v>210</v>
      </c>
      <c r="B28" s="615"/>
      <c r="C28" s="89" t="s">
        <v>211</v>
      </c>
      <c r="D28" s="89" t="s">
        <v>212</v>
      </c>
    </row>
    <row r="29" spans="1:8" s="44" customFormat="1" ht="60.75" customHeight="1" x14ac:dyDescent="0.25">
      <c r="A29" s="68" t="s">
        <v>179</v>
      </c>
      <c r="B29" s="69" t="e">
        <f>#REF!</f>
        <v>#REF!</v>
      </c>
      <c r="C29" s="70" t="e">
        <f>ROUND(1/#REF!*0.05,4)</f>
        <v>#REF!</v>
      </c>
      <c r="D29" s="70" t="e">
        <f>ROUND(1/#REF!*0.0555,4)</f>
        <v>#REF!</v>
      </c>
    </row>
    <row r="30" spans="1:8" ht="48.75" customHeight="1" x14ac:dyDescent="0.25">
      <c r="A30" s="5" t="s">
        <v>181</v>
      </c>
      <c r="B30" s="6" t="e">
        <f>#REF!</f>
        <v>#REF!</v>
      </c>
      <c r="C30" s="9" t="e">
        <f>ROUND(C29*8%,4)</f>
        <v>#REF!</v>
      </c>
      <c r="D30" s="9" t="e">
        <f>ROUND(D29*8%,4)</f>
        <v>#REF!</v>
      </c>
    </row>
    <row r="31" spans="1:8" ht="49.5" customHeight="1" x14ac:dyDescent="0.25">
      <c r="A31" s="5" t="s">
        <v>187</v>
      </c>
      <c r="B31" s="6" t="e">
        <f>#REF!</f>
        <v>#REF!</v>
      </c>
      <c r="C31" s="10">
        <f>ROUND(0.08*0.4*0.05*((1)+(1/11)+(4/33)),4)</f>
        <v>1.9E-3</v>
      </c>
      <c r="D31" s="10">
        <f>ROUND((0.08*0.4*0.0555*(1+0.0833+0.09075+0.03025)),4)</f>
        <v>2.0999999999999999E-3</v>
      </c>
      <c r="E31" s="1"/>
      <c r="F31" s="1"/>
      <c r="G31" s="1"/>
      <c r="H31" s="1"/>
    </row>
    <row r="32" spans="1:8" ht="30" customHeight="1" x14ac:dyDescent="0.25">
      <c r="A32" s="5" t="s">
        <v>189</v>
      </c>
      <c r="B32" s="27"/>
      <c r="C32" s="90"/>
      <c r="D32" s="90"/>
    </row>
    <row r="33" spans="1:4" ht="30" customHeight="1" x14ac:dyDescent="0.25">
      <c r="A33" s="5" t="s">
        <v>191</v>
      </c>
      <c r="B33" s="28"/>
      <c r="C33" s="88"/>
      <c r="D33" s="88"/>
    </row>
    <row r="34" spans="1:4" ht="33" customHeight="1" x14ac:dyDescent="0.25">
      <c r="A34" s="5" t="s">
        <v>193</v>
      </c>
      <c r="B34" s="6" t="e">
        <f>#REF!</f>
        <v>#REF!</v>
      </c>
      <c r="C34" s="79">
        <f>ROUND(0.08*C32*0.4,4)</f>
        <v>0</v>
      </c>
      <c r="D34" s="79">
        <f>ROUND(0.08*D32*0.4,4)</f>
        <v>0</v>
      </c>
    </row>
    <row r="35" spans="1:4" ht="68.25" customHeight="1" thickBot="1" x14ac:dyDescent="0.3">
      <c r="A35" s="24" t="s">
        <v>26</v>
      </c>
      <c r="B35" s="6" t="e">
        <f>#REF!</f>
        <v>#REF!</v>
      </c>
      <c r="C35" s="10">
        <f>ROUND(0.08*0.4*0.95*((1) + (1/11) + (4/33)),4)</f>
        <v>3.6799999999999999E-2</v>
      </c>
      <c r="D35" s="10">
        <f>ROUND(0.08*0.4*0.9445*(1+0.0833+0.09075+0.03025),4)</f>
        <v>3.6400000000000002E-2</v>
      </c>
    </row>
    <row r="36" spans="1:4" ht="30" customHeight="1" thickBot="1" x14ac:dyDescent="0.3">
      <c r="A36" s="616" t="s">
        <v>219</v>
      </c>
      <c r="B36" s="617"/>
      <c r="C36" s="106" t="e">
        <f>SUM(C29:C35)</f>
        <v>#REF!</v>
      </c>
      <c r="D36" s="107" t="e">
        <f>SUM(D29:D35)</f>
        <v>#REF!</v>
      </c>
    </row>
    <row r="37" spans="1:4" ht="20.100000000000001" customHeight="1" thickBot="1" x14ac:dyDescent="0.3">
      <c r="A37" s="83"/>
      <c r="B37" s="86"/>
      <c r="C37" s="86"/>
      <c r="D37" s="87"/>
    </row>
    <row r="38" spans="1:4" ht="20.100000000000001" customHeight="1" x14ac:dyDescent="0.25">
      <c r="A38" s="601" t="s">
        <v>220</v>
      </c>
      <c r="B38" s="602"/>
      <c r="C38" s="602"/>
      <c r="D38" s="603"/>
    </row>
    <row r="39" spans="1:4" ht="33" customHeight="1" thickBot="1" x14ac:dyDescent="0.3">
      <c r="A39" s="618" t="s">
        <v>221</v>
      </c>
      <c r="B39" s="619"/>
      <c r="C39" s="619"/>
      <c r="D39" s="620"/>
    </row>
    <row r="40" spans="1:4" ht="20.100000000000001" customHeight="1" thickBot="1" x14ac:dyDescent="0.3">
      <c r="A40" s="621" t="s">
        <v>222</v>
      </c>
      <c r="B40" s="622"/>
      <c r="C40" s="22" t="s">
        <v>211</v>
      </c>
      <c r="D40" s="22" t="s">
        <v>212</v>
      </c>
    </row>
    <row r="41" spans="1:4" ht="39.75" customHeight="1" x14ac:dyDescent="0.25">
      <c r="A41" s="19" t="s">
        <v>179</v>
      </c>
      <c r="B41" s="80" t="e">
        <f>#REF!</f>
        <v>#REF!</v>
      </c>
      <c r="C41" s="626" t="s">
        <v>330</v>
      </c>
      <c r="D41" s="627"/>
    </row>
    <row r="42" spans="1:4" ht="50.25" customHeight="1" x14ac:dyDescent="0.25">
      <c r="A42" s="5" t="s">
        <v>181</v>
      </c>
      <c r="B42" s="81" t="e">
        <f>#REF!</f>
        <v>#REF!</v>
      </c>
      <c r="C42" s="628"/>
      <c r="D42" s="628"/>
    </row>
    <row r="43" spans="1:4" ht="38.25" customHeight="1" x14ac:dyDescent="0.25">
      <c r="A43" s="5" t="s">
        <v>187</v>
      </c>
      <c r="B43" s="81" t="e">
        <f>#REF!</f>
        <v>#REF!</v>
      </c>
      <c r="C43" s="628"/>
      <c r="D43" s="628"/>
    </row>
    <row r="44" spans="1:4" ht="54" customHeight="1" x14ac:dyDescent="0.25">
      <c r="A44" s="5" t="s">
        <v>189</v>
      </c>
      <c r="B44" s="81" t="e">
        <f>#REF!</f>
        <v>#REF!</v>
      </c>
      <c r="C44" s="628"/>
      <c r="D44" s="628"/>
    </row>
    <row r="45" spans="1:4" ht="56.25" customHeight="1" thickBot="1" x14ac:dyDescent="0.3">
      <c r="A45" s="26" t="s">
        <v>191</v>
      </c>
      <c r="B45" s="82" t="e">
        <f>#REF!</f>
        <v>#REF!</v>
      </c>
      <c r="C45" s="628"/>
      <c r="D45" s="628"/>
    </row>
    <row r="46" spans="1:4" ht="30" customHeight="1" thickBot="1" x14ac:dyDescent="0.3">
      <c r="A46" s="31"/>
      <c r="B46" s="32" t="s">
        <v>228</v>
      </c>
      <c r="C46" s="628"/>
      <c r="D46" s="628"/>
    </row>
    <row r="47" spans="1:4" ht="40.5" customHeight="1" thickBot="1" x14ac:dyDescent="0.3">
      <c r="A47" s="29" t="s">
        <v>24</v>
      </c>
      <c r="B47" s="30" t="e">
        <f>#REF!</f>
        <v>#REF!</v>
      </c>
      <c r="C47" s="628"/>
      <c r="D47" s="628"/>
    </row>
    <row r="48" spans="1:4" ht="24.95" customHeight="1" thickBot="1" x14ac:dyDescent="0.3">
      <c r="A48" s="600" t="s">
        <v>230</v>
      </c>
      <c r="B48" s="600"/>
      <c r="C48" s="629"/>
      <c r="D48" s="629"/>
    </row>
    <row r="49" spans="1:4" ht="54.75" customHeight="1" thickBot="1" x14ac:dyDescent="0.3">
      <c r="A49" s="623" t="s">
        <v>331</v>
      </c>
      <c r="B49" s="624"/>
      <c r="C49" s="624"/>
      <c r="D49" s="625"/>
    </row>
    <row r="50" spans="1:4" ht="20.100000000000001" customHeight="1" thickBot="1" x14ac:dyDescent="0.3">
      <c r="C50" s="33"/>
      <c r="D50" s="34"/>
    </row>
    <row r="51" spans="1:4" ht="20.100000000000001" customHeight="1" thickBot="1" x14ac:dyDescent="0.3">
      <c r="A51" s="630" t="s">
        <v>232</v>
      </c>
      <c r="B51" s="631"/>
      <c r="C51" s="35" t="s">
        <v>211</v>
      </c>
      <c r="D51" s="36" t="s">
        <v>212</v>
      </c>
    </row>
    <row r="52" spans="1:4" ht="20.100000000000001" customHeight="1" x14ac:dyDescent="0.25">
      <c r="A52" s="150"/>
      <c r="B52" s="150" t="s">
        <v>233</v>
      </c>
      <c r="C52" s="122" t="e">
        <f>D24</f>
        <v>#REF!</v>
      </c>
      <c r="D52" s="122" t="e">
        <f>D24</f>
        <v>#REF!</v>
      </c>
    </row>
    <row r="53" spans="1:4" ht="20.100000000000001" customHeight="1" x14ac:dyDescent="0.25">
      <c r="A53" s="149"/>
      <c r="B53" s="149" t="s">
        <v>234</v>
      </c>
      <c r="C53" s="123" t="e">
        <f>C36</f>
        <v>#REF!</v>
      </c>
      <c r="D53" s="123" t="e">
        <f>D36</f>
        <v>#REF!</v>
      </c>
    </row>
    <row r="54" spans="1:4" ht="20.100000000000001" customHeight="1" thickBot="1" x14ac:dyDescent="0.3">
      <c r="A54" s="151"/>
      <c r="B54" s="151" t="s">
        <v>235</v>
      </c>
      <c r="C54" s="124">
        <f>C48</f>
        <v>0</v>
      </c>
      <c r="D54" s="124">
        <f>D48</f>
        <v>0</v>
      </c>
    </row>
    <row r="55" spans="1:4" ht="20.100000000000001" customHeight="1" thickBot="1" x14ac:dyDescent="0.3">
      <c r="A55" s="37"/>
      <c r="B55" s="152" t="s">
        <v>236</v>
      </c>
      <c r="C55" s="125" t="e">
        <f>SUM(C52:C54)</f>
        <v>#REF!</v>
      </c>
      <c r="D55" s="125" t="e">
        <f>SUM(D52:D54)</f>
        <v>#REF!</v>
      </c>
    </row>
    <row r="56" spans="1:4" ht="20.100000000000001" customHeight="1" thickBot="1" x14ac:dyDescent="0.3">
      <c r="B56" s="38" t="s">
        <v>237</v>
      </c>
      <c r="C56" s="103" t="e">
        <f>ROUND((C55+D55)/2,4)</f>
        <v>#REF!</v>
      </c>
    </row>
    <row r="57" spans="1:4" ht="15" customHeight="1" thickBot="1" x14ac:dyDescent="0.3"/>
    <row r="58" spans="1:4" ht="15.75" customHeight="1" thickBot="1" x14ac:dyDescent="0.3">
      <c r="A58" s="595" t="e">
        <f>CONCATENATE("QUADRO - RESUMO DO CUSTO DE PREPOSTO - ",#REF!)</f>
        <v>#REF!</v>
      </c>
      <c r="B58" s="596"/>
      <c r="C58" s="597"/>
    </row>
    <row r="59" spans="1:4" ht="15.75" customHeight="1" thickBot="1" x14ac:dyDescent="0.3">
      <c r="A59" s="640" t="e">
        <f>#REF!</f>
        <v>#REF!</v>
      </c>
      <c r="B59" s="641"/>
      <c r="C59" s="642"/>
    </row>
    <row r="60" spans="1:4" ht="15.75" customHeight="1" thickBot="1" x14ac:dyDescent="0.3">
      <c r="A60" s="632" t="s">
        <v>287</v>
      </c>
      <c r="B60" s="633"/>
      <c r="C60" s="66" t="s">
        <v>288</v>
      </c>
    </row>
    <row r="61" spans="1:4" x14ac:dyDescent="0.25">
      <c r="A61" s="16" t="s">
        <v>14</v>
      </c>
      <c r="B61" s="111" t="e">
        <f>CONCATENATE("Módulo 1 - Composição da Remuneração - ",A59)</f>
        <v>#REF!</v>
      </c>
      <c r="C61" s="11" t="e">
        <f>VLOOKUP(A59,#REF!,12,0)</f>
        <v>#REF!</v>
      </c>
    </row>
    <row r="62" spans="1:4" x14ac:dyDescent="0.25">
      <c r="A62" s="17" t="s">
        <v>16</v>
      </c>
      <c r="B62" s="110" t="str">
        <f>RESUMO_COMPOSICAO_MG!$C$7</f>
        <v xml:space="preserve">Módulo 2, 3 e 4.1 - Encargos Trabalhistas da Legislação/estimativas </v>
      </c>
      <c r="C62" s="12" t="e">
        <f>C61*$C$56</f>
        <v>#REF!</v>
      </c>
    </row>
    <row r="63" spans="1:4" x14ac:dyDescent="0.25">
      <c r="A63" s="17" t="s">
        <v>18</v>
      </c>
      <c r="B63" s="110" t="str">
        <f>RESUMO_COMPOSICAO_MG!$C$8</f>
        <v>Submódulo 2.3 - Transporte</v>
      </c>
      <c r="C63" s="12" t="e">
        <f>VLOOKUP(A59,#REF!,10,0)</f>
        <v>#REF!</v>
      </c>
      <c r="D63" s="4"/>
    </row>
    <row r="64" spans="1:4" x14ac:dyDescent="0.25">
      <c r="A64" s="17" t="s">
        <v>20</v>
      </c>
      <c r="B64" s="145" t="str">
        <f>RESUMO_COMPOSICAO_MG!$C$10</f>
        <v>Submódulo 2.3 - Seguro de Vida (inc. aux. Morte funeral, etc.)</v>
      </c>
      <c r="C64" s="146" t="e">
        <f>VLOOKUP(A59,#REF!,3,0)</f>
        <v>#REF!</v>
      </c>
    </row>
    <row r="65" spans="1:4" x14ac:dyDescent="0.25">
      <c r="A65" s="17" t="s">
        <v>20</v>
      </c>
      <c r="B65" s="145" t="str">
        <f>RESUMO_COMPOSICAO_MG!$C$11</f>
        <v>Submódulo 2.3 - Outro (especificar)</v>
      </c>
      <c r="C65" s="146" t="e">
        <f>VLOOKUP(A59,#REF!,5,0)</f>
        <v>#REF!</v>
      </c>
    </row>
    <row r="66" spans="1:4" x14ac:dyDescent="0.25">
      <c r="A66" s="17" t="s">
        <v>20</v>
      </c>
      <c r="B66" s="145" t="str">
        <f>RESUMO_COMPOSICAO_MG!$C$12</f>
        <v>Submódulo 2.3 - Cartão Cesta Básica Alimentação</v>
      </c>
      <c r="C66" s="146" t="e">
        <f>VLOOKUP(A59,#REF!,7,0)</f>
        <v>#REF!</v>
      </c>
    </row>
    <row r="67" spans="1:4" x14ac:dyDescent="0.25">
      <c r="A67" s="17" t="s">
        <v>20</v>
      </c>
      <c r="B67" s="145" t="e">
        <f>RESUMO_COMPOSICAO_MG!#REF!</f>
        <v>#REF!</v>
      </c>
      <c r="C67" s="146" t="e">
        <f>VLOOKUP(A59,#REF!,8,0)</f>
        <v>#REF!</v>
      </c>
    </row>
    <row r="68" spans="1:4" x14ac:dyDescent="0.25">
      <c r="A68" s="17" t="s">
        <v>20</v>
      </c>
      <c r="B68" s="145" t="str">
        <f>RESUMO_COMPOSICAO_MG!$C$13</f>
        <v>Submódulo 2.3 - Plano e Assistência Médica</v>
      </c>
      <c r="C68" s="146" t="e">
        <f>VLOOKUP(A59,#REF!,9,0)</f>
        <v>#REF!</v>
      </c>
    </row>
    <row r="69" spans="1:4" ht="15.75" thickBot="1" x14ac:dyDescent="0.3">
      <c r="A69" s="18" t="s">
        <v>20</v>
      </c>
      <c r="B69" s="145" t="str">
        <f>RESUMO_COMPOSICAO_MG!$C$14</f>
        <v>Submódulo 2.3 - Plano Odontológico</v>
      </c>
      <c r="C69" s="146" t="e">
        <f>#REF!</f>
        <v>#REF!</v>
      </c>
    </row>
    <row r="70" spans="1:4" ht="15.75" thickBot="1" x14ac:dyDescent="0.3">
      <c r="A70" s="41"/>
      <c r="B70" s="39" t="s">
        <v>332</v>
      </c>
      <c r="C70" s="40" t="e">
        <f>'INSUMOS DIVERSOS'!#REF!</f>
        <v>#REF!</v>
      </c>
    </row>
    <row r="71" spans="1:4" ht="20.25" customHeight="1" thickBot="1" x14ac:dyDescent="0.3">
      <c r="A71" s="42"/>
      <c r="B71" s="64" t="e">
        <f>CONCATENATE("Custo de 1 Preposto - ",#REF!)</f>
        <v>#REF!</v>
      </c>
      <c r="C71" s="65" t="e">
        <f>SUM(C61:C70)</f>
        <v>#REF!</v>
      </c>
    </row>
    <row r="72" spans="1:4" ht="20.25" customHeight="1" thickBot="1" x14ac:dyDescent="0.3">
      <c r="A72" s="42"/>
      <c r="B72" s="64" t="e">
        <f>CONCATENATE("Custo de ",SUM(D75:D76)," Prepostos - ",#REF!)</f>
        <v>#REF!</v>
      </c>
      <c r="C72" s="65" t="e">
        <f>C71*SUM(D75:D76)</f>
        <v>#REF!</v>
      </c>
    </row>
    <row r="73" spans="1:4" ht="15.75" thickBot="1" x14ac:dyDescent="0.3">
      <c r="C73" s="4"/>
    </row>
    <row r="74" spans="1:4" ht="15.75" thickBot="1" x14ac:dyDescent="0.3">
      <c r="B74" s="57" t="e">
        <f>CONCATENATE("Paramêtros para quantidade de Prepostos - ",#REF!)</f>
        <v>#REF!</v>
      </c>
      <c r="C74" s="58"/>
      <c r="D74" s="59" t="s">
        <v>333</v>
      </c>
    </row>
    <row r="75" spans="1:4" ht="15.75" thickBot="1" x14ac:dyDescent="0.3">
      <c r="B75" s="155" t="s">
        <v>334</v>
      </c>
      <c r="C75" s="153" t="e">
        <f>CONCATENATE("Total ",#REF!+#REF!," - ",#REF!," Área Meio")</f>
        <v>#REF!</v>
      </c>
      <c r="D75" s="154" t="e">
        <f>ROUND(((#REF!+#REF!)/35),0)</f>
        <v>#REF!</v>
      </c>
    </row>
    <row r="76" spans="1:4" ht="24" customHeight="1" thickBot="1" x14ac:dyDescent="0.3">
      <c r="B76" s="56" t="s">
        <v>335</v>
      </c>
      <c r="C76" s="156" t="e">
        <f>CONCATENATE("Total ",#REF!+#REF!," - ",#REF!," Área Meio")</f>
        <v>#REF!</v>
      </c>
      <c r="D76" s="157" t="e">
        <f>ROUND(((#REF!+#REF!)/35),0)</f>
        <v>#REF!</v>
      </c>
    </row>
    <row r="77" spans="1:4" ht="15.75" thickBot="1" x14ac:dyDescent="0.3"/>
    <row r="78" spans="1:4" ht="15.75" thickBot="1" x14ac:dyDescent="0.3">
      <c r="B78" s="57" t="e">
        <f>CONCATENATE("Paramêtros para quantidade de Prepostos - ",#REF!)</f>
        <v>#REF!</v>
      </c>
      <c r="C78" s="58"/>
      <c r="D78" s="59" t="s">
        <v>336</v>
      </c>
    </row>
    <row r="79" spans="1:4" ht="15.75" thickBot="1" x14ac:dyDescent="0.3">
      <c r="B79" s="55" t="s">
        <v>334</v>
      </c>
      <c r="C79" s="153" t="e">
        <f>CONCATENATE("Total ",#REF!+#REF!," - ",#REF!," Área Meio")</f>
        <v>#REF!</v>
      </c>
      <c r="D79" s="154" t="e">
        <f>IF(ROUND(((#REF!+#REF!)/35),0)=0,1,ROUND(((#REF!+#REF!)/35),0))</f>
        <v>#REF!</v>
      </c>
    </row>
    <row r="80" spans="1:4" ht="24" customHeight="1" thickBot="1" x14ac:dyDescent="0.3">
      <c r="B80" s="56" t="s">
        <v>335</v>
      </c>
      <c r="C80" s="153" t="e">
        <f>CONCATENATE("Total ",#REF!+#REF!," - ",#REF!," Área Meio")</f>
        <v>#REF!</v>
      </c>
      <c r="D80" s="154" t="e">
        <f>IF(D79&gt;0,ROUND(((#REF!+#REF!)/35),0),0)</f>
        <v>#REF!</v>
      </c>
    </row>
    <row r="81" spans="2:4" ht="15.75" thickBot="1" x14ac:dyDescent="0.3"/>
    <row r="82" spans="2:4" x14ac:dyDescent="0.25">
      <c r="B82" s="634" t="s">
        <v>337</v>
      </c>
      <c r="C82" s="635"/>
      <c r="D82" s="636"/>
    </row>
    <row r="83" spans="2:4" ht="15.75" thickBot="1" x14ac:dyDescent="0.3">
      <c r="B83" s="637"/>
      <c r="C83" s="638"/>
      <c r="D83" s="639"/>
    </row>
  </sheetData>
  <mergeCells count="29">
    <mergeCell ref="A51:B51"/>
    <mergeCell ref="A58:C58"/>
    <mergeCell ref="A60:B60"/>
    <mergeCell ref="B82:D83"/>
    <mergeCell ref="A59:C59"/>
    <mergeCell ref="A39:D39"/>
    <mergeCell ref="A40:B40"/>
    <mergeCell ref="A48:B48"/>
    <mergeCell ref="A49:D49"/>
    <mergeCell ref="C41:D48"/>
    <mergeCell ref="A38:D38"/>
    <mergeCell ref="A9:B9"/>
    <mergeCell ref="A18:B18"/>
    <mergeCell ref="A20:D20"/>
    <mergeCell ref="B21:C21"/>
    <mergeCell ref="B23:C23"/>
    <mergeCell ref="A24:C24"/>
    <mergeCell ref="A26:D26"/>
    <mergeCell ref="A27:D27"/>
    <mergeCell ref="A28:B28"/>
    <mergeCell ref="A36:B36"/>
    <mergeCell ref="A8:D8"/>
    <mergeCell ref="A19:D19"/>
    <mergeCell ref="B22:C22"/>
    <mergeCell ref="A2:D2"/>
    <mergeCell ref="A1:D1"/>
    <mergeCell ref="A3:D3"/>
    <mergeCell ref="A4:B4"/>
    <mergeCell ref="A7:B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J80"/>
  <sheetViews>
    <sheetView topLeftCell="A31" zoomScale="205" zoomScaleNormal="205" workbookViewId="0">
      <selection activeCell="C71" sqref="C71"/>
    </sheetView>
  </sheetViews>
  <sheetFormatPr defaultColWidth="9.140625" defaultRowHeight="15" x14ac:dyDescent="0.25"/>
  <cols>
    <col min="1" max="1" width="80.7109375" style="45" customWidth="1"/>
    <col min="2" max="2" width="15.7109375" style="45" customWidth="1"/>
    <col min="3" max="3" width="17.85546875" style="45" customWidth="1"/>
    <col min="4" max="4" width="15.7109375" style="45" customWidth="1"/>
    <col min="5" max="5" width="22.28515625" style="45" customWidth="1"/>
    <col min="6" max="6" width="9.140625" style="45"/>
    <col min="7" max="7" width="80.7109375" style="45" customWidth="1"/>
    <col min="8" max="10" width="15.7109375" style="45" customWidth="1"/>
    <col min="11" max="16384" width="9.140625" style="45"/>
  </cols>
  <sheetData>
    <row r="1" spans="1:3" ht="24.95" customHeight="1" thickBot="1" x14ac:dyDescent="0.3">
      <c r="A1" s="652" t="s">
        <v>338</v>
      </c>
      <c r="B1" s="653"/>
    </row>
    <row r="2" spans="1:3" ht="14.25" customHeight="1" thickBot="1" x14ac:dyDescent="0.3"/>
    <row r="3" spans="1:3" ht="40.5" customHeight="1" thickBot="1" x14ac:dyDescent="0.3">
      <c r="A3" s="650" t="s">
        <v>339</v>
      </c>
      <c r="B3" s="651"/>
    </row>
    <row r="4" spans="1:3" ht="34.5" customHeight="1" thickBot="1" x14ac:dyDescent="0.3">
      <c r="A4" s="67" t="s">
        <v>340</v>
      </c>
      <c r="B4" s="43" t="s">
        <v>341</v>
      </c>
    </row>
    <row r="5" spans="1:3" ht="27.95" customHeight="1" x14ac:dyDescent="0.25">
      <c r="A5" s="126" t="str">
        <f>_xlfn.CONCAT("Aluguel de espaço para Escritório na capital ou região Metropolita de ","Belém")</f>
        <v>Aluguel de espaço para Escritório na capital ou região Metropolita de Belém</v>
      </c>
      <c r="B5" s="118">
        <v>1000</v>
      </c>
    </row>
    <row r="6" spans="1:3" ht="27.95" customHeight="1" x14ac:dyDescent="0.25">
      <c r="A6" s="127" t="s">
        <v>342</v>
      </c>
      <c r="B6" s="71">
        <v>200</v>
      </c>
    </row>
    <row r="7" spans="1:3" ht="27.95" customHeight="1" x14ac:dyDescent="0.25">
      <c r="A7" s="127" t="s">
        <v>343</v>
      </c>
      <c r="B7" s="71">
        <v>120</v>
      </c>
    </row>
    <row r="8" spans="1:3" ht="27.95" customHeight="1" x14ac:dyDescent="0.25">
      <c r="A8" s="127" t="s">
        <v>344</v>
      </c>
      <c r="B8" s="71">
        <v>200</v>
      </c>
    </row>
    <row r="9" spans="1:3" ht="27.95" customHeight="1" x14ac:dyDescent="0.25">
      <c r="A9" s="127" t="s">
        <v>345</v>
      </c>
      <c r="B9" s="71">
        <v>300</v>
      </c>
    </row>
    <row r="10" spans="1:3" ht="27.95" customHeight="1" x14ac:dyDescent="0.25">
      <c r="A10" s="127" t="s">
        <v>346</v>
      </c>
      <c r="B10" s="658">
        <v>109.99</v>
      </c>
      <c r="C10" s="74" t="s">
        <v>347</v>
      </c>
    </row>
    <row r="11" spans="1:3" ht="27.95" customHeight="1" x14ac:dyDescent="0.25">
      <c r="A11" s="127" t="s">
        <v>348</v>
      </c>
      <c r="B11" s="659"/>
      <c r="C11" s="74" t="s">
        <v>349</v>
      </c>
    </row>
    <row r="12" spans="1:3" ht="27.95" customHeight="1" x14ac:dyDescent="0.25">
      <c r="A12" s="127" t="e">
        <f>CONCATENATE("Planos telefônicos empresariais móveis com internet 10GB - WhatsApp para ",'CUSTO PREPOSTO'!D75+'CUSTO PREPOSTO'!D76+'CUSTO PREPOSTO'!D79+'CUSTO PREPOSTO'!D80," prepostos")</f>
        <v>#REF!</v>
      </c>
      <c r="B12" s="71" t="e">
        <f>54.99*('CUSTO PREPOSTO'!D75+'CUSTO PREPOSTO'!D76+'CUSTO PREPOSTO'!D79+'CUSTO PREPOSTO'!D80)</f>
        <v>#REF!</v>
      </c>
    </row>
    <row r="13" spans="1:3" ht="27.95" customHeight="1" x14ac:dyDescent="0.25">
      <c r="A13" s="127" t="s">
        <v>350</v>
      </c>
      <c r="B13" s="71">
        <v>100</v>
      </c>
    </row>
    <row r="14" spans="1:3" ht="27.95" customHeight="1" x14ac:dyDescent="0.25">
      <c r="A14" s="127" t="s">
        <v>351</v>
      </c>
      <c r="B14" s="71">
        <v>50</v>
      </c>
    </row>
    <row r="15" spans="1:3" ht="27.95" customHeight="1" x14ac:dyDescent="0.25">
      <c r="A15" s="127" t="s">
        <v>352</v>
      </c>
      <c r="B15" s="71">
        <v>50</v>
      </c>
    </row>
    <row r="16" spans="1:3" ht="27.95" customHeight="1" x14ac:dyDescent="0.25">
      <c r="A16" s="53" t="s">
        <v>353</v>
      </c>
      <c r="B16" s="71">
        <v>459.98</v>
      </c>
    </row>
    <row r="17" spans="1:3" s="46" customFormat="1" ht="27.95" customHeight="1" x14ac:dyDescent="0.25">
      <c r="A17" s="127" t="e">
        <f>CONCATENATE("Preço exclusivo para o contrato - com encargos trabahistas (",'CUSTO PREPOSTO'!D75+'CUSTO PREPOSTO'!D76+'CUSTO PREPOSTO'!D79+'CUSTO PREPOSTO'!D80," prepostos)")</f>
        <v>#REF!</v>
      </c>
      <c r="B17" s="72" t="e">
        <f>'CUSTO PREPOSTO'!C72+'CUSTO PREPOSTO'!#REF!</f>
        <v>#REF!</v>
      </c>
      <c r="C17" s="45"/>
    </row>
    <row r="18" spans="1:3" s="46" customFormat="1" ht="27.95" customHeight="1" x14ac:dyDescent="0.25">
      <c r="A18" s="127" t="s">
        <v>354</v>
      </c>
      <c r="B18" s="72" t="e">
        <f>3600/#REF!</f>
        <v>#REF!</v>
      </c>
      <c r="C18" s="45"/>
    </row>
    <row r="19" spans="1:3" ht="27.95" customHeight="1" x14ac:dyDescent="0.25">
      <c r="A19" s="127" t="s">
        <v>355</v>
      </c>
      <c r="B19" s="72" t="e">
        <f>500*('CUSTO PREPOSTO'!D75+'CUSTO PREPOSTO'!D76+'CUSTO PREPOSTO'!D79+'CUSTO PREPOSTO'!D80)</f>
        <v>#REF!</v>
      </c>
    </row>
    <row r="20" spans="1:3" ht="27.95" customHeight="1" x14ac:dyDescent="0.25">
      <c r="A20" s="127" t="s">
        <v>356</v>
      </c>
      <c r="B20" s="71">
        <v>100</v>
      </c>
    </row>
    <row r="21" spans="1:3" ht="27.95" customHeight="1" x14ac:dyDescent="0.25">
      <c r="A21" s="127" t="s">
        <v>357</v>
      </c>
      <c r="B21" s="71">
        <v>100</v>
      </c>
    </row>
    <row r="22" spans="1:3" ht="27.95" customHeight="1" x14ac:dyDescent="0.25">
      <c r="A22" s="127" t="s">
        <v>358</v>
      </c>
      <c r="B22" s="71">
        <v>1000</v>
      </c>
    </row>
    <row r="23" spans="1:3" ht="27.95" customHeight="1" x14ac:dyDescent="0.25">
      <c r="A23" s="127" t="s">
        <v>359</v>
      </c>
      <c r="B23" s="71">
        <v>2000</v>
      </c>
    </row>
    <row r="24" spans="1:3" ht="27.95" customHeight="1" x14ac:dyDescent="0.25">
      <c r="A24" s="127" t="s">
        <v>360</v>
      </c>
      <c r="B24" s="71">
        <f>AVERAGE(85,150)</f>
        <v>117.5</v>
      </c>
      <c r="C24"/>
    </row>
    <row r="25" spans="1:3" ht="27.95" customHeight="1" x14ac:dyDescent="0.25">
      <c r="A25" s="127" t="s">
        <v>361</v>
      </c>
      <c r="B25" s="72">
        <f>1*B24*4</f>
        <v>470</v>
      </c>
    </row>
    <row r="26" spans="1:3" ht="27.95" customHeight="1" x14ac:dyDescent="0.25">
      <c r="A26" s="127" t="s">
        <v>362</v>
      </c>
      <c r="B26" s="71">
        <v>50</v>
      </c>
    </row>
    <row r="27" spans="1:3" ht="27.95" customHeight="1" x14ac:dyDescent="0.25">
      <c r="A27" s="127" t="s">
        <v>363</v>
      </c>
      <c r="B27" s="71">
        <v>300</v>
      </c>
    </row>
    <row r="28" spans="1:3" ht="27.95" customHeight="1" x14ac:dyDescent="0.25">
      <c r="A28" s="127" t="s">
        <v>364</v>
      </c>
      <c r="B28" s="71">
        <v>150</v>
      </c>
    </row>
    <row r="29" spans="1:3" ht="27.95" customHeight="1" x14ac:dyDescent="0.25">
      <c r="A29" s="127" t="s">
        <v>365</v>
      </c>
      <c r="B29" s="71">
        <v>150</v>
      </c>
    </row>
    <row r="30" spans="1:3" ht="27.95" customHeight="1" x14ac:dyDescent="0.25">
      <c r="A30" s="127" t="s">
        <v>366</v>
      </c>
      <c r="B30" s="71">
        <v>300</v>
      </c>
    </row>
    <row r="31" spans="1:3" ht="27.95" customHeight="1" thickBot="1" x14ac:dyDescent="0.3">
      <c r="A31" s="128" t="s">
        <v>367</v>
      </c>
      <c r="B31" s="73" t="e">
        <f>B42</f>
        <v>#REF!</v>
      </c>
    </row>
    <row r="32" spans="1:3" ht="27.95" customHeight="1" thickBot="1" x14ac:dyDescent="0.3">
      <c r="A32" s="51" t="s">
        <v>368</v>
      </c>
      <c r="B32" s="52" t="e">
        <f>SUM(B5:B31)</f>
        <v>#REF!</v>
      </c>
    </row>
    <row r="33" spans="1:10" ht="27.95" customHeight="1" thickBot="1" x14ac:dyDescent="0.3">
      <c r="A33" s="51" t="e">
        <f>CONCATENATE("Rateio pelos postos fixos dos estados do ",#REF!," e ",#REF!)</f>
        <v>#REF!</v>
      </c>
      <c r="B33" s="52" t="e">
        <f>B32/B37</f>
        <v>#REF!</v>
      </c>
    </row>
    <row r="34" spans="1:10" ht="24.95" customHeight="1" thickBot="1" x14ac:dyDescent="0.3"/>
    <row r="35" spans="1:10" ht="24.95" customHeight="1" x14ac:dyDescent="0.25">
      <c r="A35" s="75" t="e">
        <f>CONCATENATE("Quantidade de ASG fixos - ",#REF!," e ",#REF!)</f>
        <v>#REF!</v>
      </c>
      <c r="B35" s="147" t="e">
        <f>IF(#REF!="Prestação de serviços de apoio administrativo",0,#REF!+#REF!)</f>
        <v>#REF!</v>
      </c>
    </row>
    <row r="36" spans="1:10" ht="24.95" customHeight="1" x14ac:dyDescent="0.25">
      <c r="A36" s="50" t="e">
        <f>CONCATENATE("Quantidade de Postos de Apoio Fixos - ",#REF!," e ",#REF!)</f>
        <v>#REF!</v>
      </c>
      <c r="B36" s="148" t="e">
        <f>IF(#REF!="Prestação de serviços de  limpeza, controle de pragas e jardinagem",0,RESUMO_COMPOSICAO_MG!#REF!+RESUMO_COMPOSICAO_MG!#REF!)</f>
        <v>#REF!</v>
      </c>
    </row>
    <row r="37" spans="1:10" ht="24.95" customHeight="1" thickBot="1" x14ac:dyDescent="0.3">
      <c r="A37" s="76" t="e">
        <f>CONCATENATE("Quantidade de Profissionais Fixos - ",#REF!," e ",#REF!)</f>
        <v>#REF!</v>
      </c>
      <c r="B37" s="77" t="e">
        <f>SUM(B35:B36)</f>
        <v>#REF!</v>
      </c>
    </row>
    <row r="38" spans="1:10" ht="24.95" customHeight="1" thickBot="1" x14ac:dyDescent="0.3"/>
    <row r="39" spans="1:10" ht="135" x14ac:dyDescent="0.25">
      <c r="A39" s="134" t="s">
        <v>369</v>
      </c>
      <c r="B39" s="129" t="e">
        <f>D42</f>
        <v>#REF!</v>
      </c>
      <c r="C39" s="136" t="s">
        <v>370</v>
      </c>
      <c r="D39" s="130">
        <v>35</v>
      </c>
      <c r="E39" s="136" t="s">
        <v>371</v>
      </c>
    </row>
    <row r="40" spans="1:10" ht="36" customHeight="1" x14ac:dyDescent="0.25">
      <c r="A40" s="135" t="e">
        <f>A37</f>
        <v>#REF!</v>
      </c>
      <c r="B40" s="138" t="e">
        <f>B37</f>
        <v>#REF!</v>
      </c>
      <c r="C40" s="137" t="s">
        <v>372</v>
      </c>
      <c r="D40" s="133" t="e">
        <f>SUM(1,1,1,ROUNDDOWN((1/12*#REF!),0),ROUNDDOWN((1/12*#REF!),0),ROUNDDOWN((1/12*#REF!),0))</f>
        <v>#REF!</v>
      </c>
      <c r="E40" s="137" t="e">
        <f>CONCATENATE("Total serviços em ",#REF!," meses")</f>
        <v>#REF!</v>
      </c>
    </row>
    <row r="41" spans="1:10" ht="36" customHeight="1" x14ac:dyDescent="0.25">
      <c r="A41" s="135" t="s">
        <v>373</v>
      </c>
      <c r="B41" s="131" t="e">
        <f>B39*B40</f>
        <v>#REF!</v>
      </c>
      <c r="C41" s="137" t="s">
        <v>374</v>
      </c>
      <c r="D41" s="132" t="e">
        <f>D39*D40</f>
        <v>#REF!</v>
      </c>
      <c r="E41" s="137" t="e">
        <f>CONCATENATE("Custo por profissinal para ",#REF!," meses")</f>
        <v>#REF!</v>
      </c>
    </row>
    <row r="42" spans="1:10" ht="24.95" customHeight="1" thickBot="1" x14ac:dyDescent="0.3">
      <c r="A42" s="139" t="s">
        <v>375</v>
      </c>
      <c r="B42" s="78" t="e">
        <f>B41</f>
        <v>#REF!</v>
      </c>
      <c r="C42" s="140" t="s">
        <v>376</v>
      </c>
      <c r="D42" s="141" t="e">
        <f>D41/#REF!</f>
        <v>#REF!</v>
      </c>
      <c r="E42" s="120" t="e">
        <f>D42*B37</f>
        <v>#REF!</v>
      </c>
    </row>
    <row r="43" spans="1:10" x14ac:dyDescent="0.25">
      <c r="E43" s="119" t="s">
        <v>377</v>
      </c>
    </row>
    <row r="45" spans="1:10" ht="26.25" customHeight="1" x14ac:dyDescent="0.25">
      <c r="A45" s="108" t="s">
        <v>378</v>
      </c>
      <c r="B45" s="108"/>
      <c r="C45" s="108"/>
      <c r="D45" s="108"/>
      <c r="G45" s="108"/>
      <c r="H45" s="108"/>
      <c r="I45" s="108"/>
      <c r="J45" s="108"/>
    </row>
    <row r="46" spans="1:10" ht="15.75" thickBot="1" x14ac:dyDescent="0.3">
      <c r="A46" s="649"/>
      <c r="B46" s="649"/>
      <c r="C46" s="649"/>
      <c r="D46" s="649"/>
      <c r="G46" s="649"/>
      <c r="H46" s="649"/>
      <c r="I46" s="649"/>
      <c r="J46" s="649"/>
    </row>
    <row r="47" spans="1:10" ht="15.75" thickBot="1" x14ac:dyDescent="0.3">
      <c r="A47" s="643" t="e">
        <f>CONCATENATE("SERVIÇOS e/ou POSTOS - ",#REF!)</f>
        <v>#REF!</v>
      </c>
      <c r="B47" s="643" t="s">
        <v>379</v>
      </c>
      <c r="C47" s="645" t="s">
        <v>380</v>
      </c>
      <c r="D47" s="645"/>
      <c r="G47" s="643" t="e">
        <f>CONCATENATE("SERVIÇOS e/ou POSTOS - ",#REF!)</f>
        <v>#REF!</v>
      </c>
      <c r="H47" s="643" t="s">
        <v>379</v>
      </c>
      <c r="I47" s="645" t="s">
        <v>380</v>
      </c>
      <c r="J47" s="645"/>
    </row>
    <row r="48" spans="1:10" ht="30.75" thickBot="1" x14ac:dyDescent="0.3">
      <c r="A48" s="644"/>
      <c r="B48" s="644"/>
      <c r="C48" s="117" t="s">
        <v>311</v>
      </c>
      <c r="D48" s="15" t="s">
        <v>381</v>
      </c>
      <c r="G48" s="644"/>
      <c r="H48" s="644"/>
      <c r="I48" s="117" t="s">
        <v>311</v>
      </c>
      <c r="J48" s="15" t="s">
        <v>381</v>
      </c>
    </row>
    <row r="49" spans="1:10" x14ac:dyDescent="0.25">
      <c r="A49" s="112" t="str">
        <f>RESUMO_COMPOSICAO_MG!C519</f>
        <v>Posto "A"</v>
      </c>
      <c r="B49" s="115" t="e">
        <f>RESUMO_COMPOSICAO_MG!#REF!</f>
        <v>#REF!</v>
      </c>
      <c r="C49" s="13">
        <f>IF(RESUMO_COMPOSICAO_MG!D6=0,0,RESUMO_COMPOSICAO_MG!D22)</f>
        <v>0</v>
      </c>
      <c r="D49" s="114" t="e">
        <f t="shared" ref="D49:D72" si="0">B49*C49</f>
        <v>#REF!</v>
      </c>
      <c r="E49" s="45">
        <v>6</v>
      </c>
      <c r="F49" s="45">
        <v>17</v>
      </c>
      <c r="G49" s="112" t="e">
        <f>RESUMO_COMPOSICAO_MG!#REF!</f>
        <v>#REF!</v>
      </c>
      <c r="H49" s="115" t="e">
        <f>RESUMO_COMPOSICAO_MG!#REF!</f>
        <v>#REF!</v>
      </c>
      <c r="I49" s="13" t="e">
        <f>IF(RESUMO_COMPOSICAO_MG!#REF!=0,0,RESUMO_COMPOSICAO_MG!#REF!)</f>
        <v>#REF!</v>
      </c>
      <c r="J49" s="114" t="e">
        <f t="shared" ref="J49:J72" si="1">H49*I49</f>
        <v>#REF!</v>
      </c>
    </row>
    <row r="50" spans="1:10" x14ac:dyDescent="0.25">
      <c r="A50" s="112" t="str">
        <f>RESUMO_COMPOSICAO_MG!C520</f>
        <v>Posto "A1"</v>
      </c>
      <c r="B50" s="115" t="e">
        <f>RESUMO_COMPOSICAO_MG!#REF!</f>
        <v>#REF!</v>
      </c>
      <c r="C50" s="13" t="e">
        <f>IF(RESUMO_COMPOSICAO_MG!#REF!=0,0,RESUMO_COMPOSICAO_MG!#REF!)</f>
        <v>#REF!</v>
      </c>
      <c r="D50" s="114" t="e">
        <f t="shared" si="0"/>
        <v>#REF!</v>
      </c>
      <c r="E50" s="45">
        <f>E49+25</f>
        <v>31</v>
      </c>
      <c r="F50" s="45">
        <f>F49+25</f>
        <v>42</v>
      </c>
      <c r="G50" s="112" t="e">
        <f>RESUMO_COMPOSICAO_MG!#REF!</f>
        <v>#REF!</v>
      </c>
      <c r="H50" s="115" t="e">
        <f>RESUMO_COMPOSICAO_MG!#REF!</f>
        <v>#REF!</v>
      </c>
      <c r="I50" s="13" t="e">
        <f>IF(RESUMO_COMPOSICAO_MG!#REF!=0,0,RESUMO_COMPOSICAO_MG!#REF!)</f>
        <v>#REF!</v>
      </c>
      <c r="J50" s="114" t="e">
        <f t="shared" si="1"/>
        <v>#REF!</v>
      </c>
    </row>
    <row r="51" spans="1:10" x14ac:dyDescent="0.25">
      <c r="A51" s="112" t="str">
        <f>RESUMO_COMPOSICAO_MG!C521</f>
        <v>Posto "B"</v>
      </c>
      <c r="B51" s="115" t="e">
        <f>RESUMO_COMPOSICAO_MG!#REF!</f>
        <v>#REF!</v>
      </c>
      <c r="C51" s="13" t="e">
        <f>IF(RESUMO_COMPOSICAO_MG!#REF!=0,0,RESUMO_COMPOSICAO_MG!#REF!)</f>
        <v>#REF!</v>
      </c>
      <c r="D51" s="114" t="e">
        <f t="shared" si="0"/>
        <v>#REF!</v>
      </c>
      <c r="E51" s="45">
        <v>56</v>
      </c>
      <c r="F51" s="45">
        <f t="shared" ref="F51:F65" si="2">F50+25</f>
        <v>67</v>
      </c>
      <c r="G51" s="112" t="e">
        <f>RESUMO_COMPOSICAO_MG!#REF!</f>
        <v>#REF!</v>
      </c>
      <c r="H51" s="115" t="e">
        <f>RESUMO_COMPOSICAO_MG!#REF!</f>
        <v>#REF!</v>
      </c>
      <c r="I51" s="13" t="e">
        <f>IF(RESUMO_COMPOSICAO_MG!#REF!=0,0,RESUMO_COMPOSICAO_MG!#REF!)</f>
        <v>#REF!</v>
      </c>
      <c r="J51" s="114" t="e">
        <f t="shared" si="1"/>
        <v>#REF!</v>
      </c>
    </row>
    <row r="52" spans="1:10" x14ac:dyDescent="0.25">
      <c r="A52" s="112" t="str">
        <f>RESUMO_COMPOSICAO_MG!C522</f>
        <v>Posto "C"</v>
      </c>
      <c r="B52" s="115" t="e">
        <f>RESUMO_COMPOSICAO_MG!#REF!</f>
        <v>#REF!</v>
      </c>
      <c r="C52" s="13" t="e">
        <f>IF(RESUMO_COMPOSICAO_MG!#REF!=0,0,RESUMO_COMPOSICAO_MG!#REF!)</f>
        <v>#REF!</v>
      </c>
      <c r="D52" s="114" t="e">
        <f t="shared" si="0"/>
        <v>#REF!</v>
      </c>
      <c r="E52" s="45">
        <f t="shared" ref="E52:E65" si="3">E51+25</f>
        <v>81</v>
      </c>
      <c r="F52" s="45">
        <f t="shared" si="2"/>
        <v>92</v>
      </c>
      <c r="G52" s="112" t="e">
        <f>RESUMO_COMPOSICAO_MG!#REF!</f>
        <v>#REF!</v>
      </c>
      <c r="H52" s="115" t="e">
        <f>RESUMO_COMPOSICAO_MG!#REF!</f>
        <v>#REF!</v>
      </c>
      <c r="I52" s="13" t="e">
        <f>IF(RESUMO_COMPOSICAO_MG!#REF!=0,0,RESUMO_COMPOSICAO_MG!#REF!)</f>
        <v>#REF!</v>
      </c>
      <c r="J52" s="114" t="e">
        <f t="shared" si="1"/>
        <v>#REF!</v>
      </c>
    </row>
    <row r="53" spans="1:10" x14ac:dyDescent="0.25">
      <c r="A53" s="112" t="str">
        <f>RESUMO_COMPOSICAO_MG!C523</f>
        <v>Posto "C1"</v>
      </c>
      <c r="B53" s="115" t="e">
        <f>RESUMO_COMPOSICAO_MG!#REF!</f>
        <v>#REF!</v>
      </c>
      <c r="C53" s="13" t="e">
        <f>IF(RESUMO_COMPOSICAO_MG!#REF!=0,0,RESUMO_COMPOSICAO_MG!#REF!)</f>
        <v>#REF!</v>
      </c>
      <c r="D53" s="114" t="e">
        <f t="shared" si="0"/>
        <v>#REF!</v>
      </c>
      <c r="E53" s="45">
        <f t="shared" si="3"/>
        <v>106</v>
      </c>
      <c r="F53" s="45">
        <f t="shared" si="2"/>
        <v>117</v>
      </c>
      <c r="G53" s="112" t="e">
        <f>RESUMO_COMPOSICAO_MG!#REF!</f>
        <v>#REF!</v>
      </c>
      <c r="H53" s="115" t="e">
        <f>RESUMO_COMPOSICAO_MG!#REF!</f>
        <v>#REF!</v>
      </c>
      <c r="I53" s="13" t="e">
        <f>IF(RESUMO_COMPOSICAO_MG!#REF!=0,0,RESUMO_COMPOSICAO_MG!#REF!)</f>
        <v>#REF!</v>
      </c>
      <c r="J53" s="114" t="e">
        <f t="shared" si="1"/>
        <v>#REF!</v>
      </c>
    </row>
    <row r="54" spans="1:10" x14ac:dyDescent="0.25">
      <c r="A54" s="112" t="e">
        <f>RESUMO_COMPOSICAO_MG!#REF!</f>
        <v>#REF!</v>
      </c>
      <c r="B54" s="115" t="e">
        <f>RESUMO_COMPOSICAO_MG!#REF!</f>
        <v>#REF!</v>
      </c>
      <c r="C54" s="13" t="e">
        <f>IF(RESUMO_COMPOSICAO_MG!#REF!=0,0,RESUMO_COMPOSICAO_MG!#REF!)</f>
        <v>#REF!</v>
      </c>
      <c r="D54" s="114" t="e">
        <f t="shared" si="0"/>
        <v>#REF!</v>
      </c>
      <c r="E54" s="45">
        <f t="shared" si="3"/>
        <v>131</v>
      </c>
      <c r="F54" s="45">
        <f t="shared" si="2"/>
        <v>142</v>
      </c>
      <c r="G54" s="112" t="e">
        <f>RESUMO_COMPOSICAO_MG!#REF!</f>
        <v>#REF!</v>
      </c>
      <c r="H54" s="115" t="e">
        <f>RESUMO_COMPOSICAO_MG!#REF!</f>
        <v>#REF!</v>
      </c>
      <c r="I54" s="13" t="e">
        <f>IF(RESUMO_COMPOSICAO_MG!#REF!=0,0,RESUMO_COMPOSICAO_MG!#REF!)</f>
        <v>#REF!</v>
      </c>
      <c r="J54" s="114" t="e">
        <f t="shared" si="1"/>
        <v>#REF!</v>
      </c>
    </row>
    <row r="55" spans="1:10" x14ac:dyDescent="0.25">
      <c r="A55" s="112" t="str">
        <f>RESUMO_COMPOSICAO_MG!C525</f>
        <v>Posto "E"</v>
      </c>
      <c r="B55" s="115" t="e">
        <f>RESUMO_COMPOSICAO_MG!#REF!</f>
        <v>#REF!</v>
      </c>
      <c r="C55" s="13" t="e">
        <f>IF(RESUMO_COMPOSICAO_MG!#REF!=0,0,RESUMO_COMPOSICAO_MG!#REF!)</f>
        <v>#REF!</v>
      </c>
      <c r="D55" s="114" t="e">
        <f t="shared" si="0"/>
        <v>#REF!</v>
      </c>
      <c r="E55" s="45">
        <f t="shared" si="3"/>
        <v>156</v>
      </c>
      <c r="F55" s="45">
        <f t="shared" si="2"/>
        <v>167</v>
      </c>
      <c r="G55" s="112" t="e">
        <f>RESUMO_COMPOSICAO_MG!#REF!</f>
        <v>#REF!</v>
      </c>
      <c r="H55" s="115" t="e">
        <f>RESUMO_COMPOSICAO_MG!#REF!</f>
        <v>#REF!</v>
      </c>
      <c r="I55" s="13" t="e">
        <f>IF(RESUMO_COMPOSICAO_MG!#REF!=0,0,RESUMO_COMPOSICAO_MG!#REF!)</f>
        <v>#REF!</v>
      </c>
      <c r="J55" s="114" t="e">
        <f t="shared" si="1"/>
        <v>#REF!</v>
      </c>
    </row>
    <row r="56" spans="1:10" x14ac:dyDescent="0.25">
      <c r="A56" s="112" t="str">
        <f>RESUMO_COMPOSICAO_MG!C526</f>
        <v>Posto "E1"</v>
      </c>
      <c r="B56" s="115" t="e">
        <f>RESUMO_COMPOSICAO_MG!#REF!</f>
        <v>#REF!</v>
      </c>
      <c r="C56" s="13" t="e">
        <f>IF(RESUMO_COMPOSICAO_MG!#REF!=0,0,RESUMO_COMPOSICAO_MG!#REF!)</f>
        <v>#REF!</v>
      </c>
      <c r="D56" s="114" t="e">
        <f t="shared" si="0"/>
        <v>#REF!</v>
      </c>
      <c r="E56" s="45">
        <f t="shared" si="3"/>
        <v>181</v>
      </c>
      <c r="F56" s="45">
        <f t="shared" si="2"/>
        <v>192</v>
      </c>
      <c r="G56" s="112" t="e">
        <f>RESUMO_COMPOSICAO_MG!#REF!</f>
        <v>#REF!</v>
      </c>
      <c r="H56" s="115" t="e">
        <f>RESUMO_COMPOSICAO_MG!#REF!</f>
        <v>#REF!</v>
      </c>
      <c r="I56" s="13" t="e">
        <f>IF(RESUMO_COMPOSICAO_MG!#REF!=0,0,RESUMO_COMPOSICAO_MG!#REF!)</f>
        <v>#REF!</v>
      </c>
      <c r="J56" s="114" t="e">
        <f t="shared" si="1"/>
        <v>#REF!</v>
      </c>
    </row>
    <row r="57" spans="1:10" x14ac:dyDescent="0.25">
      <c r="A57" s="112" t="str">
        <f>RESUMO_COMPOSICAO_MG!C527</f>
        <v>Posto "E2"</v>
      </c>
      <c r="B57" s="115" t="e">
        <f>RESUMO_COMPOSICAO_MG!#REF!</f>
        <v>#REF!</v>
      </c>
      <c r="C57" s="13" t="e">
        <f>IF(RESUMO_COMPOSICAO_MG!#REF!=0,0,RESUMO_COMPOSICAO_MG!#REF!)</f>
        <v>#REF!</v>
      </c>
      <c r="D57" s="114" t="e">
        <f t="shared" si="0"/>
        <v>#REF!</v>
      </c>
      <c r="E57" s="45">
        <f t="shared" si="3"/>
        <v>206</v>
      </c>
      <c r="F57" s="45">
        <f t="shared" si="2"/>
        <v>217</v>
      </c>
      <c r="G57" s="112" t="e">
        <f>RESUMO_COMPOSICAO_MG!#REF!</f>
        <v>#REF!</v>
      </c>
      <c r="H57" s="115" t="e">
        <f>RESUMO_COMPOSICAO_MG!#REF!</f>
        <v>#REF!</v>
      </c>
      <c r="I57" s="13" t="e">
        <f>IF(RESUMO_COMPOSICAO_MG!#REF!=0,0,RESUMO_COMPOSICAO_MG!#REF!)</f>
        <v>#REF!</v>
      </c>
      <c r="J57" s="114" t="e">
        <f t="shared" si="1"/>
        <v>#REF!</v>
      </c>
    </row>
    <row r="58" spans="1:10" x14ac:dyDescent="0.25">
      <c r="A58" s="112" t="str">
        <f>RESUMO_COMPOSICAO_MG!C528</f>
        <v>Posto "H"</v>
      </c>
      <c r="B58" s="115" t="e">
        <f>RESUMO_COMPOSICAO_MG!#REF!</f>
        <v>#REF!</v>
      </c>
      <c r="C58" s="13" t="e">
        <f>IF(RESUMO_COMPOSICAO_MG!#REF!=0,0,RESUMO_COMPOSICAO_MG!#REF!)</f>
        <v>#REF!</v>
      </c>
      <c r="D58" s="114" t="e">
        <f t="shared" si="0"/>
        <v>#REF!</v>
      </c>
      <c r="E58" s="45">
        <f t="shared" si="3"/>
        <v>231</v>
      </c>
      <c r="F58" s="45">
        <f t="shared" si="2"/>
        <v>242</v>
      </c>
      <c r="G58" s="112" t="e">
        <f>RESUMO_COMPOSICAO_MG!#REF!</f>
        <v>#REF!</v>
      </c>
      <c r="H58" s="115" t="e">
        <f>RESUMO_COMPOSICAO_MG!#REF!</f>
        <v>#REF!</v>
      </c>
      <c r="I58" s="13" t="e">
        <f>IF(RESUMO_COMPOSICAO_MG!#REF!=0,0,RESUMO_COMPOSICAO_MG!#REF!)</f>
        <v>#REF!</v>
      </c>
      <c r="J58" s="114" t="e">
        <f t="shared" si="1"/>
        <v>#REF!</v>
      </c>
    </row>
    <row r="59" spans="1:10" x14ac:dyDescent="0.25">
      <c r="A59" s="112" t="e">
        <f>RESUMO_COMPOSICAO_MG!#REF!</f>
        <v>#REF!</v>
      </c>
      <c r="B59" s="115" t="e">
        <f>RESUMO_COMPOSICAO_MG!#REF!</f>
        <v>#REF!</v>
      </c>
      <c r="C59" s="13" t="e">
        <f>IF(RESUMO_COMPOSICAO_MG!#REF!=0,0,RESUMO_COMPOSICAO_MG!#REF!)</f>
        <v>#REF!</v>
      </c>
      <c r="D59" s="114" t="e">
        <f t="shared" si="0"/>
        <v>#REF!</v>
      </c>
      <c r="E59" s="45">
        <f t="shared" si="3"/>
        <v>256</v>
      </c>
      <c r="F59" s="45">
        <f t="shared" si="2"/>
        <v>267</v>
      </c>
      <c r="G59" s="112" t="e">
        <f>RESUMO_COMPOSICAO_MG!#REF!</f>
        <v>#REF!</v>
      </c>
      <c r="H59" s="115" t="e">
        <f>RESUMO_COMPOSICAO_MG!#REF!</f>
        <v>#REF!</v>
      </c>
      <c r="I59" s="13" t="e">
        <f>IF(RESUMO_COMPOSICAO_MG!#REF!=0,0,RESUMO_COMPOSICAO_MG!#REF!)</f>
        <v>#REF!</v>
      </c>
      <c r="J59" s="114" t="e">
        <f t="shared" si="1"/>
        <v>#REF!</v>
      </c>
    </row>
    <row r="60" spans="1:10" x14ac:dyDescent="0.25">
      <c r="A60" s="112" t="e">
        <f>RESUMO_COMPOSICAO_MG!#REF!</f>
        <v>#REF!</v>
      </c>
      <c r="B60" s="115" t="e">
        <f>RESUMO_COMPOSICAO_MG!#REF!</f>
        <v>#REF!</v>
      </c>
      <c r="C60" s="13" t="e">
        <f>IF(RESUMO_COMPOSICAO_MG!#REF!=0,0,RESUMO_COMPOSICAO_MG!#REF!)</f>
        <v>#REF!</v>
      </c>
      <c r="D60" s="114" t="e">
        <f t="shared" si="0"/>
        <v>#REF!</v>
      </c>
      <c r="E60" s="45">
        <f t="shared" si="3"/>
        <v>281</v>
      </c>
      <c r="F60" s="45">
        <f t="shared" si="2"/>
        <v>292</v>
      </c>
      <c r="G60" s="112" t="e">
        <f>RESUMO_COMPOSICAO_MG!#REF!</f>
        <v>#REF!</v>
      </c>
      <c r="H60" s="115" t="e">
        <f>RESUMO_COMPOSICAO_MG!#REF!</f>
        <v>#REF!</v>
      </c>
      <c r="I60" s="13" t="e">
        <f>IF(RESUMO_COMPOSICAO_MG!#REF!=0,0,RESUMO_COMPOSICAO_MG!#REF!)</f>
        <v>#REF!</v>
      </c>
      <c r="J60" s="114" t="e">
        <f t="shared" si="1"/>
        <v>#REF!</v>
      </c>
    </row>
    <row r="61" spans="1:10" x14ac:dyDescent="0.25">
      <c r="A61" s="112" t="e">
        <f>RESUMO_COMPOSICAO_MG!#REF!</f>
        <v>#REF!</v>
      </c>
      <c r="B61" s="115" t="e">
        <f>RESUMO_COMPOSICAO_MG!#REF!</f>
        <v>#REF!</v>
      </c>
      <c r="C61" s="13" t="e">
        <f>IF(RESUMO_COMPOSICAO_MG!#REF!=0,0,RESUMO_COMPOSICAO_MG!#REF!)</f>
        <v>#REF!</v>
      </c>
      <c r="D61" s="114" t="e">
        <f t="shared" si="0"/>
        <v>#REF!</v>
      </c>
      <c r="E61" s="45">
        <f t="shared" si="3"/>
        <v>306</v>
      </c>
      <c r="F61" s="45">
        <f t="shared" si="2"/>
        <v>317</v>
      </c>
      <c r="G61" s="112" t="e">
        <f>RESUMO_COMPOSICAO_MG!#REF!</f>
        <v>#REF!</v>
      </c>
      <c r="H61" s="115" t="e">
        <f>RESUMO_COMPOSICAO_MG!#REF!</f>
        <v>#REF!</v>
      </c>
      <c r="I61" s="13" t="e">
        <f>IF(RESUMO_COMPOSICAO_MG!#REF!=0,0,RESUMO_COMPOSICAO_MG!#REF!)</f>
        <v>#REF!</v>
      </c>
      <c r="J61" s="114" t="e">
        <f t="shared" si="1"/>
        <v>#REF!</v>
      </c>
    </row>
    <row r="62" spans="1:10" x14ac:dyDescent="0.25">
      <c r="A62" s="112" t="e">
        <f>RESUMO_COMPOSICAO_MG!#REF!</f>
        <v>#REF!</v>
      </c>
      <c r="B62" s="115" t="e">
        <f>RESUMO_COMPOSICAO_MG!#REF!</f>
        <v>#REF!</v>
      </c>
      <c r="C62" s="13" t="e">
        <f>IF(RESUMO_COMPOSICAO_MG!#REF!=0,0,RESUMO_COMPOSICAO_MG!#REF!)</f>
        <v>#REF!</v>
      </c>
      <c r="D62" s="114" t="e">
        <f t="shared" si="0"/>
        <v>#REF!</v>
      </c>
      <c r="E62" s="45">
        <f t="shared" si="3"/>
        <v>331</v>
      </c>
      <c r="F62" s="45">
        <f t="shared" si="2"/>
        <v>342</v>
      </c>
      <c r="G62" s="112" t="e">
        <f>RESUMO_COMPOSICAO_MG!#REF!</f>
        <v>#REF!</v>
      </c>
      <c r="H62" s="115" t="e">
        <f>RESUMO_COMPOSICAO_MG!#REF!</f>
        <v>#REF!</v>
      </c>
      <c r="I62" s="13" t="e">
        <f>IF(RESUMO_COMPOSICAO_MG!#REF!=0,0,RESUMO_COMPOSICAO_MG!#REF!)</f>
        <v>#REF!</v>
      </c>
      <c r="J62" s="114" t="e">
        <f t="shared" si="1"/>
        <v>#REF!</v>
      </c>
    </row>
    <row r="63" spans="1:10" x14ac:dyDescent="0.25">
      <c r="A63" s="112" t="str">
        <f>RESUMO_COMPOSICAO_MG!C524</f>
        <v>Posto "D"</v>
      </c>
      <c r="B63" s="115" t="e">
        <f>RESUMO_COMPOSICAO_MG!#REF!</f>
        <v>#REF!</v>
      </c>
      <c r="C63" s="13" t="e">
        <f>IF(RESUMO_COMPOSICAO_MG!#REF!=0,0,RESUMO_COMPOSICAO_MG!#REF!)</f>
        <v>#REF!</v>
      </c>
      <c r="D63" s="114" t="e">
        <f t="shared" si="0"/>
        <v>#REF!</v>
      </c>
      <c r="E63" s="45">
        <f t="shared" si="3"/>
        <v>356</v>
      </c>
      <c r="F63" s="45">
        <f t="shared" si="2"/>
        <v>367</v>
      </c>
      <c r="G63" s="112" t="e">
        <f>RESUMO_COMPOSICAO_MG!#REF!</f>
        <v>#REF!</v>
      </c>
      <c r="H63" s="115" t="e">
        <f>RESUMO_COMPOSICAO_MG!#REF!</f>
        <v>#REF!</v>
      </c>
      <c r="I63" s="13" t="e">
        <f>IF(RESUMO_COMPOSICAO_MG!#REF!=0,0,RESUMO_COMPOSICAO_MG!#REF!)</f>
        <v>#REF!</v>
      </c>
      <c r="J63" s="114" t="e">
        <f t="shared" si="1"/>
        <v>#REF!</v>
      </c>
    </row>
    <row r="64" spans="1:10" x14ac:dyDescent="0.25">
      <c r="A64" s="112" t="e">
        <f>RESUMO_COMPOSICAO_MG!#REF!</f>
        <v>#REF!</v>
      </c>
      <c r="B64" s="115" t="e">
        <f>RESUMO_COMPOSICAO_MG!#REF!</f>
        <v>#REF!</v>
      </c>
      <c r="C64" s="13" t="e">
        <f>IF(RESUMO_COMPOSICAO_MG!#REF!=0,0,RESUMO_COMPOSICAO_MG!#REF!)</f>
        <v>#REF!</v>
      </c>
      <c r="D64" s="114" t="e">
        <f t="shared" si="0"/>
        <v>#REF!</v>
      </c>
      <c r="E64" s="45">
        <f t="shared" si="3"/>
        <v>381</v>
      </c>
      <c r="F64" s="45">
        <f t="shared" si="2"/>
        <v>392</v>
      </c>
      <c r="G64" s="112" t="e">
        <f>RESUMO_COMPOSICAO_MG!#REF!</f>
        <v>#REF!</v>
      </c>
      <c r="H64" s="115" t="e">
        <f>RESUMO_COMPOSICAO_MG!#REF!</f>
        <v>#REF!</v>
      </c>
      <c r="I64" s="13" t="e">
        <f>IF(RESUMO_COMPOSICAO_MG!#REF!=0,0,RESUMO_COMPOSICAO_MG!#REF!)</f>
        <v>#REF!</v>
      </c>
      <c r="J64" s="114" t="e">
        <f t="shared" si="1"/>
        <v>#REF!</v>
      </c>
    </row>
    <row r="65" spans="1:10" x14ac:dyDescent="0.25">
      <c r="A65" s="112" t="e">
        <f>RESUMO_COMPOSICAO_MG!#REF!</f>
        <v>#REF!</v>
      </c>
      <c r="B65" s="115" t="e">
        <f>RESUMO_COMPOSICAO_MG!#REF!</f>
        <v>#REF!</v>
      </c>
      <c r="C65" s="13" t="e">
        <f>IF(RESUMO_COMPOSICAO_MG!#REF!=0,0,RESUMO_COMPOSICAO_MG!#REF!)</f>
        <v>#REF!</v>
      </c>
      <c r="D65" s="114" t="e">
        <f t="shared" si="0"/>
        <v>#REF!</v>
      </c>
      <c r="E65" s="45">
        <f t="shared" si="3"/>
        <v>406</v>
      </c>
      <c r="F65" s="45">
        <f t="shared" si="2"/>
        <v>417</v>
      </c>
      <c r="G65" s="112" t="e">
        <f>RESUMO_COMPOSICAO_MG!#REF!</f>
        <v>#REF!</v>
      </c>
      <c r="H65" s="115" t="e">
        <f>RESUMO_COMPOSICAO_MG!#REF!</f>
        <v>#REF!</v>
      </c>
      <c r="I65" s="13" t="e">
        <f>IF(RESUMO_COMPOSICAO_MG!#REF!=0,0,RESUMO_COMPOSICAO_MG!#REF!)</f>
        <v>#REF!</v>
      </c>
      <c r="J65" s="114" t="e">
        <f t="shared" si="1"/>
        <v>#REF!</v>
      </c>
    </row>
    <row r="66" spans="1:10" x14ac:dyDescent="0.25">
      <c r="A66" s="112" t="s">
        <v>382</v>
      </c>
      <c r="B66" s="115">
        <v>1</v>
      </c>
      <c r="C66" s="13" t="e">
        <f>#REF!</f>
        <v>#REF!</v>
      </c>
      <c r="D66" s="114" t="e">
        <f t="shared" si="0"/>
        <v>#REF!</v>
      </c>
      <c r="G66" s="112" t="s">
        <v>382</v>
      </c>
      <c r="H66" s="115">
        <v>1</v>
      </c>
      <c r="I66" s="13" t="e">
        <f>#REF!</f>
        <v>#REF!</v>
      </c>
      <c r="J66" s="114" t="e">
        <f t="shared" si="1"/>
        <v>#REF!</v>
      </c>
    </row>
    <row r="67" spans="1:10" x14ac:dyDescent="0.25">
      <c r="A67" s="112" t="s">
        <v>383</v>
      </c>
      <c r="B67" s="115">
        <v>1</v>
      </c>
      <c r="C67" s="13" t="e">
        <f>#REF!</f>
        <v>#REF!</v>
      </c>
      <c r="D67" s="114" t="e">
        <f t="shared" si="0"/>
        <v>#REF!</v>
      </c>
      <c r="G67" s="112" t="s">
        <v>383</v>
      </c>
      <c r="H67" s="115">
        <v>1</v>
      </c>
      <c r="I67" s="13" t="e">
        <f>#REF!</f>
        <v>#REF!</v>
      </c>
      <c r="J67" s="114" t="e">
        <f t="shared" si="1"/>
        <v>#REF!</v>
      </c>
    </row>
    <row r="68" spans="1:10" x14ac:dyDescent="0.25">
      <c r="A68" s="112" t="s">
        <v>384</v>
      </c>
      <c r="B68" s="121">
        <v>1</v>
      </c>
      <c r="C68" s="13" t="e">
        <f>#REF!</f>
        <v>#REF!</v>
      </c>
      <c r="D68" s="114" t="e">
        <f t="shared" si="0"/>
        <v>#REF!</v>
      </c>
      <c r="G68" s="112" t="s">
        <v>384</v>
      </c>
      <c r="H68" s="121">
        <v>1</v>
      </c>
      <c r="I68" s="13" t="e">
        <f>#REF!</f>
        <v>#REF!</v>
      </c>
      <c r="J68" s="114" t="e">
        <f t="shared" si="1"/>
        <v>#REF!</v>
      </c>
    </row>
    <row r="69" spans="1:10" x14ac:dyDescent="0.25">
      <c r="A69" s="112" t="s">
        <v>385</v>
      </c>
      <c r="B69" s="115">
        <v>1</v>
      </c>
      <c r="C69" s="13">
        <f>IFERROR(#REF!,0)</f>
        <v>0</v>
      </c>
      <c r="D69" s="114">
        <f t="shared" si="0"/>
        <v>0</v>
      </c>
      <c r="G69" s="112" t="s">
        <v>385</v>
      </c>
      <c r="H69" s="115">
        <v>1</v>
      </c>
      <c r="I69" s="13">
        <f>IFERROR(#REF!,0)</f>
        <v>0</v>
      </c>
      <c r="J69" s="114">
        <f t="shared" si="1"/>
        <v>0</v>
      </c>
    </row>
    <row r="70" spans="1:10" x14ac:dyDescent="0.25">
      <c r="A70" s="112" t="s">
        <v>386</v>
      </c>
      <c r="B70" s="115">
        <v>1</v>
      </c>
      <c r="C70" s="13">
        <f>IFERROR(#REF!,0)</f>
        <v>0</v>
      </c>
      <c r="D70" s="114">
        <f t="shared" si="0"/>
        <v>0</v>
      </c>
      <c r="G70" s="112" t="s">
        <v>386</v>
      </c>
      <c r="H70" s="115">
        <v>1</v>
      </c>
      <c r="I70" s="13">
        <f>IFERROR(#REF!,0)</f>
        <v>0</v>
      </c>
      <c r="J70" s="114">
        <f t="shared" si="1"/>
        <v>0</v>
      </c>
    </row>
    <row r="71" spans="1:10" x14ac:dyDescent="0.25">
      <c r="A71" s="112" t="s">
        <v>387</v>
      </c>
      <c r="B71" s="115">
        <v>1</v>
      </c>
      <c r="C71" s="13">
        <f>IFERROR(#REF!,0)</f>
        <v>0</v>
      </c>
      <c r="D71" s="114">
        <f t="shared" si="0"/>
        <v>0</v>
      </c>
      <c r="G71" s="112" t="s">
        <v>387</v>
      </c>
      <c r="H71" s="115">
        <v>1</v>
      </c>
      <c r="I71" s="13">
        <f>IFERROR(#REF!,0)</f>
        <v>0</v>
      </c>
      <c r="J71" s="114">
        <f t="shared" si="1"/>
        <v>0</v>
      </c>
    </row>
    <row r="72" spans="1:10" ht="15.75" thickBot="1" x14ac:dyDescent="0.3">
      <c r="A72" s="113" t="s">
        <v>388</v>
      </c>
      <c r="B72" s="116">
        <v>1</v>
      </c>
      <c r="C72" s="14">
        <f>IFERROR(#REF!,0)</f>
        <v>0</v>
      </c>
      <c r="D72" s="114">
        <f t="shared" si="0"/>
        <v>0</v>
      </c>
      <c r="G72" s="113" t="s">
        <v>388</v>
      </c>
      <c r="H72" s="116">
        <v>1</v>
      </c>
      <c r="I72" s="14">
        <f>IFERROR(#REF!,0)</f>
        <v>0</v>
      </c>
      <c r="J72" s="114">
        <f t="shared" si="1"/>
        <v>0</v>
      </c>
    </row>
    <row r="73" spans="1:10" ht="15.75" thickBot="1" x14ac:dyDescent="0.3">
      <c r="A73" s="646" t="s">
        <v>389</v>
      </c>
      <c r="B73" s="647"/>
      <c r="C73" s="648"/>
      <c r="D73" s="47" t="e">
        <f>ROUND(SUM(D49:D72),2)</f>
        <v>#REF!</v>
      </c>
      <c r="G73" s="646" t="s">
        <v>389</v>
      </c>
      <c r="H73" s="647"/>
      <c r="I73" s="648"/>
      <c r="J73" s="47" t="e">
        <f>ROUND(SUM(J49:J72),2)</f>
        <v>#REF!</v>
      </c>
    </row>
    <row r="74" spans="1:10" ht="15.75" thickBot="1" x14ac:dyDescent="0.3"/>
    <row r="75" spans="1:10" ht="27.75" customHeight="1" thickBot="1" x14ac:dyDescent="0.3">
      <c r="B75" s="657" t="s">
        <v>390</v>
      </c>
      <c r="C75" s="657"/>
      <c r="D75" s="48" t="e">
        <f>B32</f>
        <v>#REF!</v>
      </c>
    </row>
    <row r="76" spans="1:10" ht="27.75" customHeight="1" thickBot="1" x14ac:dyDescent="0.3">
      <c r="B76" s="654" t="s">
        <v>391</v>
      </c>
      <c r="C76" s="654"/>
      <c r="D76" s="49" t="e">
        <f>D73+J73</f>
        <v>#REF!</v>
      </c>
      <c r="E76" s="54" t="e">
        <f>D76-D75</f>
        <v>#REF!</v>
      </c>
    </row>
    <row r="77" spans="1:10" ht="27.75" customHeight="1" thickBot="1" x14ac:dyDescent="0.3">
      <c r="A77" s="109" t="s">
        <v>392</v>
      </c>
      <c r="B77" s="655" t="s">
        <v>393</v>
      </c>
      <c r="C77" s="656"/>
      <c r="D77" s="144">
        <v>2.81E-2</v>
      </c>
      <c r="E77" s="142"/>
    </row>
    <row r="79" spans="1:10" x14ac:dyDescent="0.25">
      <c r="D79" s="54"/>
      <c r="E79" s="143"/>
    </row>
    <row r="80" spans="1:10" x14ac:dyDescent="0.25">
      <c r="D80" s="45" t="s">
        <v>394</v>
      </c>
    </row>
  </sheetData>
  <mergeCells count="16">
    <mergeCell ref="A3:B3"/>
    <mergeCell ref="A1:B1"/>
    <mergeCell ref="B76:C76"/>
    <mergeCell ref="B77:C77"/>
    <mergeCell ref="A46:D46"/>
    <mergeCell ref="B75:C75"/>
    <mergeCell ref="A47:A48"/>
    <mergeCell ref="C47:D47"/>
    <mergeCell ref="B47:B48"/>
    <mergeCell ref="A73:C73"/>
    <mergeCell ref="B10:B11"/>
    <mergeCell ref="G47:G48"/>
    <mergeCell ref="H47:H48"/>
    <mergeCell ref="I47:J47"/>
    <mergeCell ref="G73:I73"/>
    <mergeCell ref="G46:J46"/>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2.xml><?xml version="1.0" encoding="utf-8"?>
<ds:datastoreItem xmlns:ds="http://schemas.openxmlformats.org/officeDocument/2006/customXml" ds:itemID="{99DE19D9-CEBC-4BAB-987C-7A2E6A7DEB0D}">
  <ds:schemaRefs>
    <ds:schemaRef ds:uri="http://schemas.microsoft.com/office/2006/metadata/properties"/>
    <ds:schemaRef ds:uri="http://schemas.microsoft.com/office/infopath/2007/PartnerControls"/>
    <ds:schemaRef ds:uri="http://schemas.microsoft.com/sharepoint/v3"/>
    <ds:schemaRef ds:uri="d865a98d-913f-46dd-85c5-3af6e1f16b55"/>
    <ds:schemaRef ds:uri="a1625cbc-6789-4a53-a7a4-f622ed9ee909"/>
  </ds:schemaRefs>
</ds:datastoreItem>
</file>

<file path=customXml/itemProps3.xml><?xml version="1.0" encoding="utf-8"?>
<ds:datastoreItem xmlns:ds="http://schemas.openxmlformats.org/officeDocument/2006/customXml" ds:itemID="{20D3B568-5AF7-40ED-B695-81D8C8CA4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79</vt:i4>
      </vt:variant>
    </vt:vector>
  </HeadingPairs>
  <TitlesOfParts>
    <vt:vector size="86" baseType="lpstr">
      <vt:lpstr>INSERÇÃO-DE-DADOS</vt:lpstr>
      <vt:lpstr>ENCARGOS</vt:lpstr>
      <vt:lpstr>INSUMOS DIVERSOS</vt:lpstr>
      <vt:lpstr>RESUMO_COMPOSICAO_MG</vt:lpstr>
      <vt:lpstr>RESUMO_PREÇOS</vt:lpstr>
      <vt:lpstr>CUSTO PREPOSTO</vt:lpstr>
      <vt:lpstr>CUSTOS INDIRETOS</vt:lpstr>
      <vt:lpstr>ACORDO_COLETIVO</vt:lpstr>
      <vt:lpstr>ALIMENTACAO_POR_DIA</vt:lpstr>
      <vt:lpstr>ENCARGOS!Area_de_impressao</vt:lpstr>
      <vt:lpstr>'INSERÇÃO-DE-DADOS'!Area_de_impressao</vt:lpstr>
      <vt:lpstr>'INSUMOS DIVERSOS'!Area_de_impressao</vt:lpstr>
      <vt:lpstr>RESUMO_COMPOSICAO_MG!Area_de_impressao</vt:lpstr>
      <vt:lpstr>RESUMO_PREÇOS!Area_de_impressao</vt:lpstr>
      <vt:lpstr>Auxílio_Refeição_Alimentação</vt:lpstr>
      <vt:lpstr>Coparticipação_VR</vt:lpstr>
      <vt:lpstr>COPARTICIPACAO_VT</vt:lpstr>
      <vt:lpstr>custo_desl_IVI</vt:lpstr>
      <vt:lpstr>custos_indiretos_IVI</vt:lpstr>
      <vt:lpstr>DATA_APRESENTACAO_PROPOSTA</vt:lpstr>
      <vt:lpstr>ENCARGOS!DATA_DO_ORCAMENTO_ESTIMATIVO</vt:lpstr>
      <vt:lpstr>DATA_DO_ORCAMENTO_ESTIMATIVO</vt:lpstr>
      <vt:lpstr>DATA_LICITACAO</vt:lpstr>
      <vt:lpstr>Diária_VA</vt:lpstr>
      <vt:lpstr>Diária_VT</vt:lpstr>
      <vt:lpstr>Dias_da_semana</vt:lpstr>
      <vt:lpstr>Dias_do_mÊs</vt:lpstr>
      <vt:lpstr>DIAS_TRABALHADOS_12_36</vt:lpstr>
      <vt:lpstr>DIAS_TRABALHADOS_44H</vt:lpstr>
      <vt:lpstr>divisor_192</vt:lpstr>
      <vt:lpstr>Divisor_215</vt:lpstr>
      <vt:lpstr>Divisor_720</vt:lpstr>
      <vt:lpstr>Divisor_Horas_12x36</vt:lpstr>
      <vt:lpstr>Divisor_horas_padrao</vt:lpstr>
      <vt:lpstr>DU_SEG_A_SAB</vt:lpstr>
      <vt:lpstr>EQUIPAMENTOS</vt:lpstr>
      <vt:lpstr>ESTADO_ATENDIDO</vt:lpstr>
      <vt:lpstr>HORARIO_LICITACAO</vt:lpstr>
      <vt:lpstr>Horas_jornada</vt:lpstr>
      <vt:lpstr>Jornada</vt:lpstr>
      <vt:lpstr>LOCAL_DE_EXECUCAO</vt:lpstr>
      <vt:lpstr>Media_domingos_periodo</vt:lpstr>
      <vt:lpstr>MODALIDADE_DE_LICITACAO</vt:lpstr>
      <vt:lpstr>N_prof_posto</vt:lpstr>
      <vt:lpstr>NUMERO_MESES_EXEC_CONTRATUAL</vt:lpstr>
      <vt:lpstr>NUMERO_PREGAO</vt:lpstr>
      <vt:lpstr>NUMERO_PROCESSO</vt:lpstr>
      <vt:lpstr>OUTROS_INSUMOS</vt:lpstr>
      <vt:lpstr>OUTROS_INSUMOS_DESCRICAO</vt:lpstr>
      <vt:lpstr>Perc_Adic_Noturno</vt:lpstr>
      <vt:lpstr>perc_adic_periculosidade</vt:lpstr>
      <vt:lpstr>Perc_Adic_produtividade</vt:lpstr>
      <vt:lpstr>PERC_COFINS</vt:lpstr>
      <vt:lpstr>PERC_CUSTOS_INDIRETOS</vt:lpstr>
      <vt:lpstr>ENCARGOS!PERC_DE_ENCARGOS_SOCIAIS</vt:lpstr>
      <vt:lpstr>ENCARGOS!PERC_ENCARGOS_TOTAL</vt:lpstr>
      <vt:lpstr>Perc_HE_DOM_FER</vt:lpstr>
      <vt:lpstr>PERC_HORA_EXTRA</vt:lpstr>
      <vt:lpstr>PERC_ISS</vt:lpstr>
      <vt:lpstr>PERC_LUCRO</vt:lpstr>
      <vt:lpstr>PERC_PIS</vt:lpstr>
      <vt:lpstr>ENCARGOS!PERC_PROVISAO_RESCISAO_CISET</vt:lpstr>
      <vt:lpstr>ENCARGOS!PERC_PROVISAO_RESCISAO_CJF</vt:lpstr>
      <vt:lpstr>periculosidade_sobre_adic</vt:lpstr>
      <vt:lpstr>Qde_horas_noturna</vt:lpstr>
      <vt:lpstr>QDE_MINUTOS_HORA_NORMAL</vt:lpstr>
      <vt:lpstr>QTDE_DE_POSTOS_12X36_DIU</vt:lpstr>
      <vt:lpstr>QTDE_DE_POSTOS_12X36_NOT</vt:lpstr>
      <vt:lpstr>ENCARGOS!RAMO</vt:lpstr>
      <vt:lpstr>RAMO</vt:lpstr>
      <vt:lpstr>RS_SEGURO_VIDA</vt:lpstr>
      <vt:lpstr>Salário_Base</vt:lpstr>
      <vt:lpstr>SEGURO_VIDA_COLETIVO</vt:lpstr>
      <vt:lpstr>TEMPO_DE_VIGÊNCIA_CONTRATO</vt:lpstr>
      <vt:lpstr>TEMPO_INTERVALO_REFEICAO</vt:lpstr>
      <vt:lpstr>ENCARGOS!Titulos_de_impressao</vt:lpstr>
      <vt:lpstr>'INSERÇÃO-DE-DADOS'!Titulos_de_impressao</vt:lpstr>
      <vt:lpstr>RESUMO_COMPOSICAO_MG!Titulos_de_impressao</vt:lpstr>
      <vt:lpstr>Transporte</vt:lpstr>
      <vt:lpstr>TRANSPORTE_POR_DIA</vt:lpstr>
      <vt:lpstr>ENCARGOS!UG</vt:lpstr>
      <vt:lpstr>UG</vt:lpstr>
      <vt:lpstr>Unidade_da_Federação</vt:lpstr>
      <vt:lpstr>UNIFORMES</vt:lpstr>
      <vt:lpstr>VALOR_HORA_NOTURNA</vt:lpstr>
      <vt:lpstr>Valor_Salário_Base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maykerson.reis@caixa.gov.br</dc:creator>
  <cp:keywords/>
  <dc:description/>
  <cp:lastModifiedBy>Caixa</cp:lastModifiedBy>
  <cp:revision/>
  <dcterms:created xsi:type="dcterms:W3CDTF">2020-07-17T00:40:17Z</dcterms:created>
  <dcterms:modified xsi:type="dcterms:W3CDTF">2023-10-30T20:26:47Z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2023-10-30T20:25:28Z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c8dfe56c-8bd2-4ef2-84da-9b7585a9ad93</vt:lpwstr>
  </property>
  <property fmtid="{D5CDD505-2E9C-101B-9397-08002B2CF9AE}" pid="10" name="MSIP_Label_fde7aacd-7cc4-4c31-9e6f-7ef306428f09_ContentBits">
    <vt:lpwstr>1</vt:lpwstr>
  </property>
</Properties>
</file>